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aepenergy.sharepoint.com/sites/regsvcs/Regulatory Base Cases/AEP Texas/2024 Base Rate Case/Filers 2-29-24/Schedules/"/>
    </mc:Choice>
  </mc:AlternateContent>
  <xr:revisionPtr revIDLastSave="0" documentId="8_{047767AC-EB10-4FAF-8360-B9B999BDFC2C}" xr6:coauthVersionLast="47" xr6:coauthVersionMax="47" xr10:uidLastSave="{00000000-0000-0000-0000-000000000000}"/>
  <bookViews>
    <workbookView xWindow="30195" yWindow="465" windowWidth="27375" windowHeight="14475" firstSheet="1" activeTab="4" xr2:uid="{6D634FE9-C8B4-4185-8546-97CD9A138764}"/>
  </bookViews>
  <sheets>
    <sheet name="M-1 All Projects" sheetId="6" r:id="rId1"/>
    <sheet name="M-2 Need for All Projects" sheetId="7" r:id="rId2"/>
    <sheet name="M-2.1 Dist. Related Projects" sheetId="10" r:id="rId3"/>
    <sheet name="M-2.2 Dually Cert. Methodology" sheetId="11" r:id="rId4"/>
    <sheet name="M-3.1 Project Costs" sheetId="2" r:id="rId5"/>
    <sheet name="M-3.2 CIAC" sheetId="3" r:id="rId6"/>
  </sheets>
  <definedNames>
    <definedName name="_xlnm._FilterDatabase" localSheetId="4" hidden="1">'M-3.1 Project Costs'!#REF!</definedName>
    <definedName name="OLE_LINK1" localSheetId="4">'M-3.1 Project Costs'!$K$13</definedName>
    <definedName name="_xlnm.Print_Area" localSheetId="0">'M-1 All Projects'!$A$1:$D$71</definedName>
    <definedName name="_xlnm.Print_Area" localSheetId="4">'M-3.1 Project Costs'!$A$1:$K$2348</definedName>
    <definedName name="_xlnm.Print_Titles" localSheetId="0">'M-1 All Projects'!$1:$1</definedName>
    <definedName name="_xlnm.Print_Titles" localSheetId="1">'M-2 Need for All Projects'!$1:$1</definedName>
    <definedName name="_xlnm.Print_Titles" localSheetId="2">'M-2.1 Dist. Related Projects'!$1:$1</definedName>
    <definedName name="_xlnm.Print_Titles" localSheetId="4">'M-3.1 Project Costs'!$1:$1</definedName>
    <definedName name="_xlnm.Print_Titles" localSheetId="5">'M-3.2 CIAC'!$1:$1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3" l="1"/>
  <c r="C14" i="3"/>
  <c r="E15" i="3"/>
  <c r="C15" i="3"/>
  <c r="E13" i="3"/>
  <c r="C13" i="3"/>
  <c r="E12" i="3"/>
  <c r="C12" i="3"/>
  <c r="E11" i="3"/>
  <c r="E10" i="3"/>
  <c r="C10" i="3"/>
  <c r="E9" i="3"/>
  <c r="E8" i="3"/>
  <c r="E7" i="3"/>
  <c r="C7" i="3"/>
  <c r="E6" i="3"/>
  <c r="C6" i="3"/>
  <c r="E5" i="3"/>
  <c r="E4" i="3"/>
  <c r="C3" i="3"/>
  <c r="E2" i="3"/>
  <c r="C2" i="3"/>
  <c r="F109" i="2" l="1"/>
  <c r="H109" i="2"/>
  <c r="F2336" i="2" l="1"/>
  <c r="F1474" i="2" l="1"/>
  <c r="H836" i="2" l="1"/>
  <c r="F836" i="2"/>
  <c r="H846" i="2"/>
  <c r="F846" i="2"/>
  <c r="H853" i="2"/>
  <c r="F853" i="2"/>
  <c r="H857" i="2"/>
  <c r="F857" i="2"/>
  <c r="H887" i="2"/>
  <c r="F887" i="2"/>
  <c r="H891" i="2"/>
  <c r="F891" i="2"/>
  <c r="H904" i="2"/>
  <c r="F904" i="2"/>
  <c r="H929" i="2"/>
  <c r="F929" i="2"/>
  <c r="H960" i="2"/>
  <c r="F960" i="2"/>
  <c r="H983" i="2"/>
  <c r="F983" i="2"/>
  <c r="F999" i="2"/>
  <c r="H999" i="2"/>
  <c r="H1056" i="2"/>
  <c r="F1056" i="2"/>
  <c r="H1063" i="2"/>
  <c r="F1063" i="2"/>
  <c r="H1073" i="2"/>
  <c r="F1073" i="2"/>
  <c r="H1077" i="2"/>
  <c r="F1077" i="2"/>
  <c r="H1094" i="2"/>
  <c r="F1094" i="2"/>
  <c r="J2324" i="2"/>
  <c r="H1099" i="2"/>
  <c r="F1099" i="2"/>
  <c r="H1103" i="2"/>
  <c r="F1103" i="2"/>
  <c r="H1109" i="2"/>
  <c r="F1109" i="2"/>
  <c r="H1113" i="2"/>
  <c r="F1113" i="2"/>
  <c r="H1128" i="2"/>
  <c r="F1128" i="2"/>
  <c r="F1134" i="2"/>
  <c r="H1134" i="2"/>
  <c r="F1142" i="2"/>
  <c r="H1142" i="2"/>
  <c r="H1146" i="2"/>
  <c r="F1146" i="2"/>
  <c r="H1149" i="2"/>
  <c r="F1149" i="2"/>
  <c r="H1152" i="2"/>
  <c r="F1152" i="2"/>
  <c r="H1155" i="2"/>
  <c r="F1155" i="2"/>
  <c r="H1158" i="2"/>
  <c r="F1158" i="2"/>
  <c r="H1161" i="2"/>
  <c r="F1161" i="2"/>
  <c r="H1165" i="2"/>
  <c r="F1165" i="2"/>
  <c r="H1173" i="2"/>
  <c r="F1173" i="2"/>
  <c r="H1179" i="2"/>
  <c r="F1179" i="2"/>
  <c r="H1182" i="2"/>
  <c r="F1182" i="2"/>
  <c r="H1200" i="2"/>
  <c r="F1200" i="2"/>
  <c r="H1244" i="2"/>
  <c r="F1244" i="2"/>
  <c r="H1260" i="2"/>
  <c r="F1260" i="2"/>
  <c r="H1276" i="2"/>
  <c r="F1276" i="2"/>
  <c r="H1279" i="2"/>
  <c r="F1279" i="2"/>
  <c r="F1282" i="2"/>
  <c r="H1282" i="2"/>
  <c r="H1285" i="2"/>
  <c r="F1285" i="2"/>
  <c r="H1288" i="2"/>
  <c r="F1288" i="2"/>
  <c r="H1291" i="2"/>
  <c r="F1291" i="2"/>
  <c r="H1311" i="2"/>
  <c r="F1311" i="2"/>
  <c r="H1318" i="2"/>
  <c r="F1318" i="2"/>
  <c r="H1324" i="2"/>
  <c r="F1324" i="2"/>
  <c r="F1334" i="2"/>
  <c r="H1334" i="2"/>
  <c r="H1342" i="2"/>
  <c r="F1342" i="2"/>
  <c r="H1349" i="2"/>
  <c r="F1349" i="2"/>
  <c r="H1359" i="2"/>
  <c r="F1359" i="2"/>
  <c r="H1368" i="2"/>
  <c r="F1368" i="2"/>
  <c r="H1377" i="2"/>
  <c r="F1377" i="2"/>
  <c r="H828" i="2"/>
  <c r="F828" i="2"/>
  <c r="H825" i="2"/>
  <c r="F825" i="2"/>
  <c r="H822" i="2"/>
  <c r="F822" i="2"/>
  <c r="H807" i="2"/>
  <c r="F807" i="2"/>
  <c r="H804" i="2"/>
  <c r="F804" i="2"/>
  <c r="H764" i="2"/>
  <c r="F764" i="2"/>
  <c r="H714" i="2"/>
  <c r="F714" i="2"/>
  <c r="H687" i="2"/>
  <c r="F687" i="2"/>
  <c r="H580" i="2"/>
  <c r="F580" i="2"/>
  <c r="F312" i="2"/>
  <c r="H312" i="2"/>
  <c r="H296" i="2"/>
  <c r="F296" i="2"/>
  <c r="H283" i="2"/>
  <c r="F283" i="2"/>
  <c r="H279" i="2"/>
  <c r="F279" i="2"/>
  <c r="H274" i="2"/>
  <c r="F274" i="2"/>
  <c r="H270" i="2"/>
  <c r="F270" i="2"/>
  <c r="H266" i="2"/>
  <c r="F266" i="2"/>
  <c r="H263" i="2"/>
  <c r="F263" i="2"/>
  <c r="H258" i="2"/>
  <c r="F258" i="2"/>
  <c r="H255" i="2"/>
  <c r="F255" i="2"/>
  <c r="H248" i="2"/>
  <c r="F248" i="2"/>
  <c r="H243" i="2"/>
  <c r="F243" i="2"/>
  <c r="H238" i="2"/>
  <c r="F238" i="2"/>
  <c r="H230" i="2"/>
  <c r="F230" i="2"/>
  <c r="H227" i="2"/>
  <c r="F227" i="2"/>
  <c r="H224" i="2"/>
  <c r="F224" i="2"/>
  <c r="H217" i="2"/>
  <c r="F217" i="2"/>
  <c r="H214" i="2"/>
  <c r="F214" i="2"/>
  <c r="H211" i="2"/>
  <c r="F211" i="2"/>
  <c r="H207" i="2"/>
  <c r="F207" i="2"/>
  <c r="F201" i="2"/>
  <c r="H201" i="2"/>
  <c r="H197" i="2"/>
  <c r="F197" i="2"/>
  <c r="H191" i="2"/>
  <c r="F191" i="2"/>
  <c r="F188" i="2"/>
  <c r="H188" i="2"/>
  <c r="F185" i="2"/>
  <c r="H185" i="2"/>
  <c r="H177" i="2"/>
  <c r="F177" i="2"/>
  <c r="H172" i="2"/>
  <c r="F172" i="2"/>
  <c r="H169" i="2"/>
  <c r="F169" i="2"/>
  <c r="H163" i="2"/>
  <c r="F163" i="2"/>
  <c r="H160" i="2"/>
  <c r="F160" i="2"/>
  <c r="F157" i="2"/>
  <c r="H157" i="2"/>
  <c r="H150" i="2"/>
  <c r="F150" i="2"/>
  <c r="F146" i="2"/>
  <c r="H146" i="2"/>
  <c r="H143" i="2"/>
  <c r="F143" i="2"/>
  <c r="H140" i="2"/>
  <c r="F140" i="2"/>
  <c r="H137" i="2"/>
  <c r="F137" i="2"/>
  <c r="H122" i="2"/>
  <c r="F122" i="2"/>
  <c r="H117" i="2"/>
  <c r="F117" i="2"/>
  <c r="F133" i="2"/>
  <c r="H133" i="2"/>
  <c r="H126" i="2"/>
  <c r="F126" i="2"/>
  <c r="F112" i="2"/>
  <c r="H112" i="2"/>
  <c r="F1382" i="2"/>
  <c r="H1382" i="2"/>
  <c r="H1391" i="2"/>
  <c r="F1391" i="2"/>
  <c r="H1400" i="2"/>
  <c r="F1400" i="2"/>
  <c r="H1417" i="2"/>
  <c r="F1417" i="2"/>
  <c r="H1425" i="2"/>
  <c r="F1425" i="2"/>
  <c r="H1439" i="2"/>
  <c r="F1439" i="2"/>
  <c r="H1456" i="2"/>
  <c r="F1456" i="2"/>
  <c r="H1474" i="2"/>
  <c r="H1479" i="2"/>
  <c r="F1479" i="2"/>
  <c r="H1495" i="2"/>
  <c r="F1495" i="2"/>
  <c r="H1507" i="2"/>
  <c r="F1507" i="2"/>
  <c r="H1513" i="2"/>
  <c r="F1513" i="2"/>
  <c r="H1525" i="2"/>
  <c r="F1525" i="2"/>
  <c r="H1538" i="2"/>
  <c r="F1538" i="2"/>
  <c r="H1548" i="2"/>
  <c r="F1548" i="2"/>
  <c r="H1564" i="2"/>
  <c r="F1564" i="2"/>
  <c r="H1571" i="2"/>
  <c r="F1571" i="2"/>
  <c r="H1584" i="2"/>
  <c r="F1584" i="2"/>
  <c r="H1590" i="2"/>
  <c r="F1590" i="2"/>
  <c r="H1593" i="2"/>
  <c r="F1593" i="2"/>
  <c r="H1606" i="2"/>
  <c r="F1606" i="2"/>
  <c r="H1612" i="2"/>
  <c r="F1612" i="2"/>
  <c r="F1615" i="2"/>
  <c r="H1615" i="2"/>
  <c r="H1620" i="2"/>
  <c r="F1620" i="2"/>
  <c r="H1630" i="2"/>
  <c r="F1630" i="2"/>
  <c r="H1640" i="2"/>
  <c r="F1640" i="2"/>
  <c r="H1668" i="2"/>
  <c r="F1668" i="2"/>
  <c r="H1682" i="2"/>
  <c r="F1682" i="2"/>
  <c r="H1689" i="2"/>
  <c r="F1689" i="2"/>
  <c r="H1694" i="2"/>
  <c r="F1694" i="2"/>
  <c r="H1698" i="2"/>
  <c r="F1698" i="2"/>
  <c r="H1704" i="2"/>
  <c r="F1704" i="2"/>
  <c r="H1710" i="2"/>
  <c r="F1710" i="2"/>
  <c r="H1715" i="2"/>
  <c r="F1715" i="2"/>
  <c r="H1725" i="2"/>
  <c r="F1725" i="2"/>
  <c r="F1732" i="2"/>
  <c r="H1732" i="2"/>
  <c r="H1742" i="2"/>
  <c r="F1742" i="2"/>
  <c r="H1746" i="2"/>
  <c r="F1746" i="2"/>
  <c r="H1757" i="2"/>
  <c r="F1757" i="2"/>
  <c r="H1765" i="2"/>
  <c r="F1765" i="2"/>
  <c r="F1778" i="2"/>
  <c r="H1778" i="2"/>
  <c r="F1781" i="2"/>
  <c r="H1781" i="2"/>
  <c r="H1169" i="2" l="1"/>
  <c r="F1169" i="2"/>
  <c r="H1786" i="2" l="1"/>
  <c r="F1786" i="2"/>
  <c r="H1800" i="2"/>
  <c r="F1800" i="2"/>
  <c r="H1807" i="2"/>
  <c r="F1807" i="2"/>
  <c r="H1810" i="2"/>
  <c r="F1810" i="2"/>
  <c r="H1816" i="2"/>
  <c r="F1816" i="2"/>
  <c r="H1827" i="2"/>
  <c r="F1827" i="2"/>
  <c r="H1833" i="2"/>
  <c r="F1833" i="2"/>
  <c r="F1846" i="2"/>
  <c r="H1846" i="2"/>
  <c r="H1849" i="2"/>
  <c r="F1849" i="2"/>
  <c r="H1863" i="2"/>
  <c r="F1863" i="2"/>
  <c r="H1875" i="2"/>
  <c r="F1875" i="2"/>
  <c r="H1880" i="2"/>
  <c r="F1880" i="2"/>
  <c r="H1887" i="2"/>
  <c r="F1887" i="2"/>
  <c r="H1896" i="2"/>
  <c r="F1896" i="2"/>
  <c r="H1904" i="2"/>
  <c r="F1904" i="2"/>
  <c r="H1910" i="2"/>
  <c r="F1910" i="2"/>
  <c r="H1917" i="2"/>
  <c r="F1917" i="2"/>
  <c r="H1923" i="2"/>
  <c r="F1923" i="2"/>
  <c r="H1928" i="2"/>
  <c r="F1928" i="2"/>
  <c r="H1949" i="2"/>
  <c r="F1949" i="2"/>
  <c r="H1952" i="2"/>
  <c r="F1952" i="2"/>
  <c r="H1959" i="2"/>
  <c r="F1959" i="2"/>
  <c r="H1971" i="2"/>
  <c r="F1971" i="2"/>
  <c r="H1983" i="2"/>
  <c r="F1983" i="2"/>
  <c r="H1991" i="2"/>
  <c r="F1991" i="2"/>
  <c r="H1998" i="2" l="1"/>
  <c r="F1998" i="2"/>
  <c r="H2008" i="2"/>
  <c r="F2008" i="2"/>
  <c r="F2013" i="2"/>
  <c r="H2013" i="2"/>
  <c r="H2016" i="2"/>
  <c r="F2016" i="2"/>
  <c r="H2022" i="2"/>
  <c r="F2022" i="2"/>
  <c r="H2028" i="2"/>
  <c r="F2028" i="2"/>
  <c r="H2036" i="2"/>
  <c r="F2036" i="2"/>
  <c r="H2042" i="2"/>
  <c r="F2042" i="2"/>
  <c r="H2047" i="2"/>
  <c r="F2047" i="2"/>
  <c r="F2054" i="2"/>
  <c r="H2054" i="2"/>
  <c r="F2060" i="2"/>
  <c r="H2060" i="2"/>
  <c r="H2063" i="2"/>
  <c r="F2063" i="2"/>
  <c r="H2068" i="2"/>
  <c r="F2068" i="2"/>
  <c r="H2078" i="2"/>
  <c r="F2078" i="2"/>
  <c r="H2083" i="2"/>
  <c r="F2083" i="2"/>
  <c r="H2090" i="2"/>
  <c r="F2090" i="2"/>
  <c r="F2094" i="2"/>
  <c r="H2094" i="2"/>
  <c r="H2101" i="2"/>
  <c r="F2101" i="2"/>
  <c r="H2107" i="2"/>
  <c r="F2107" i="2"/>
  <c r="H2119" i="2"/>
  <c r="F2119" i="2"/>
  <c r="H2126" i="2"/>
  <c r="F2126" i="2"/>
  <c r="F2137" i="2"/>
  <c r="H2137" i="2"/>
  <c r="F2144" i="2"/>
  <c r="H2144" i="2"/>
  <c r="F2152" i="2"/>
  <c r="H2152" i="2"/>
  <c r="J2022" i="2" l="1"/>
  <c r="F909" i="2"/>
  <c r="H909" i="2"/>
  <c r="F2163" i="2"/>
  <c r="H2163" i="2"/>
  <c r="F2166" i="2"/>
  <c r="H2166" i="2"/>
  <c r="F2169" i="2"/>
  <c r="H2169" i="2"/>
  <c r="F2176" i="2"/>
  <c r="H2176" i="2"/>
  <c r="F2192" i="2"/>
  <c r="H2192" i="2"/>
  <c r="F2195" i="2"/>
  <c r="H2195" i="2"/>
  <c r="J2195" i="2" s="1"/>
  <c r="H2204" i="2"/>
  <c r="F2204" i="2"/>
  <c r="F2207" i="2"/>
  <c r="H2207" i="2"/>
  <c r="F2217" i="2"/>
  <c r="H2217" i="2"/>
  <c r="F2229" i="2"/>
  <c r="H2229" i="2"/>
  <c r="F2241" i="2"/>
  <c r="H2241" i="2"/>
  <c r="F2246" i="2"/>
  <c r="H2246" i="2"/>
  <c r="F2251" i="2"/>
  <c r="H2251" i="2"/>
  <c r="F2256" i="2"/>
  <c r="H2256" i="2"/>
  <c r="F2261" i="2"/>
  <c r="H2261" i="2"/>
  <c r="F2273" i="2"/>
  <c r="H2273" i="2"/>
  <c r="F2279" i="2"/>
  <c r="H2279" i="2"/>
  <c r="J2279" i="2" s="1"/>
  <c r="F2283" i="2"/>
  <c r="H2283" i="2"/>
  <c r="J2283" i="2" s="1"/>
  <c r="F2290" i="2"/>
  <c r="H2290" i="2"/>
  <c r="F2293" i="2"/>
  <c r="H2293" i="2"/>
  <c r="F2303" i="2"/>
  <c r="H2303" i="2"/>
  <c r="F2311" i="2"/>
  <c r="H2311" i="2"/>
  <c r="J2311" i="2" s="1"/>
  <c r="F2314" i="2"/>
  <c r="H2314" i="2"/>
  <c r="F2320" i="2"/>
  <c r="H2320" i="2"/>
  <c r="F2325" i="2"/>
  <c r="H2325" i="2"/>
  <c r="F2333" i="2"/>
  <c r="H2333" i="2"/>
  <c r="J2333" i="2" s="1"/>
  <c r="H2336" i="2"/>
  <c r="J112" i="2"/>
  <c r="J117" i="2"/>
  <c r="J122" i="2"/>
  <c r="J126" i="2"/>
  <c r="J133" i="2"/>
  <c r="J137" i="2"/>
  <c r="J140" i="2"/>
  <c r="J143" i="2"/>
  <c r="J146" i="2"/>
  <c r="J150" i="2"/>
  <c r="J157" i="2"/>
  <c r="J160" i="2"/>
  <c r="J163" i="2"/>
  <c r="J169" i="2"/>
  <c r="J172" i="2"/>
  <c r="J177" i="2"/>
  <c r="J185" i="2"/>
  <c r="J188" i="2"/>
  <c r="J191" i="2"/>
  <c r="J197" i="2"/>
  <c r="J201" i="2"/>
  <c r="J207" i="2"/>
  <c r="J211" i="2"/>
  <c r="J214" i="2"/>
  <c r="J217" i="2"/>
  <c r="J224" i="2"/>
  <c r="J227" i="2"/>
  <c r="J230" i="2"/>
  <c r="J238" i="2"/>
  <c r="J243" i="2"/>
  <c r="J248" i="2"/>
  <c r="J255" i="2"/>
  <c r="J258" i="2"/>
  <c r="J263" i="2"/>
  <c r="J266" i="2"/>
  <c r="J270" i="2"/>
  <c r="J274" i="2"/>
  <c r="J279" i="2"/>
  <c r="J283" i="2"/>
  <c r="J296" i="2"/>
  <c r="J312" i="2"/>
  <c r="J580" i="2"/>
  <c r="J687" i="2"/>
  <c r="J714" i="2"/>
  <c r="J764" i="2"/>
  <c r="J804" i="2"/>
  <c r="J807" i="2"/>
  <c r="J822" i="2"/>
  <c r="J825" i="2"/>
  <c r="J828" i="2"/>
  <c r="J836" i="2"/>
  <c r="J846" i="2"/>
  <c r="J853" i="2"/>
  <c r="J857" i="2"/>
  <c r="J887" i="2"/>
  <c r="J891" i="2"/>
  <c r="J904" i="2"/>
  <c r="J929" i="2"/>
  <c r="J960" i="2"/>
  <c r="J983" i="2"/>
  <c r="J999" i="2"/>
  <c r="J1056" i="2"/>
  <c r="J1063" i="2"/>
  <c r="J1073" i="2"/>
  <c r="J1077" i="2"/>
  <c r="J1094" i="2"/>
  <c r="J1099" i="2"/>
  <c r="J1103" i="2"/>
  <c r="J1109" i="2"/>
  <c r="J1113" i="2"/>
  <c r="J1128" i="2"/>
  <c r="J1134" i="2"/>
  <c r="J1142" i="2"/>
  <c r="J1146" i="2"/>
  <c r="J1149" i="2"/>
  <c r="J1152" i="2"/>
  <c r="J1155" i="2"/>
  <c r="J1158" i="2"/>
  <c r="J1161" i="2"/>
  <c r="J1165" i="2"/>
  <c r="J1169" i="2"/>
  <c r="J1173" i="2"/>
  <c r="J1179" i="2"/>
  <c r="J1182" i="2"/>
  <c r="J1200" i="2"/>
  <c r="J1244" i="2"/>
  <c r="J1260" i="2"/>
  <c r="J1276" i="2"/>
  <c r="J1279" i="2"/>
  <c r="J1282" i="2"/>
  <c r="J1285" i="2"/>
  <c r="J1288" i="2"/>
  <c r="J1291" i="2"/>
  <c r="J1311" i="2"/>
  <c r="J1318" i="2"/>
  <c r="J1324" i="2"/>
  <c r="J1334" i="2"/>
  <c r="J1342" i="2"/>
  <c r="J1349" i="2"/>
  <c r="J1359" i="2"/>
  <c r="J1368" i="2"/>
  <c r="J1377" i="2"/>
  <c r="J1382" i="2"/>
  <c r="J1391" i="2"/>
  <c r="J1400" i="2"/>
  <c r="J1417" i="2"/>
  <c r="J1425" i="2"/>
  <c r="J1439" i="2"/>
  <c r="J1456" i="2"/>
  <c r="J1474" i="2"/>
  <c r="J1479" i="2"/>
  <c r="J1495" i="2"/>
  <c r="J1507" i="2"/>
  <c r="J1513" i="2"/>
  <c r="J1525" i="2"/>
  <c r="J1538" i="2"/>
  <c r="J1548" i="2"/>
  <c r="J1564" i="2"/>
  <c r="J1571" i="2"/>
  <c r="J1584" i="2"/>
  <c r="J1590" i="2"/>
  <c r="J1593" i="2"/>
  <c r="J1606" i="2"/>
  <c r="J1612" i="2"/>
  <c r="J1615" i="2"/>
  <c r="J1620" i="2"/>
  <c r="J1630" i="2"/>
  <c r="J1640" i="2"/>
  <c r="J1668" i="2"/>
  <c r="J1682" i="2"/>
  <c r="J1689" i="2"/>
  <c r="J1694" i="2"/>
  <c r="J1698" i="2"/>
  <c r="J1704" i="2"/>
  <c r="J1710" i="2"/>
  <c r="J1715" i="2"/>
  <c r="J1725" i="2"/>
  <c r="J1732" i="2"/>
  <c r="J1742" i="2"/>
  <c r="J1746" i="2"/>
  <c r="J1757" i="2"/>
  <c r="J1765" i="2"/>
  <c r="J1778" i="2"/>
  <c r="J1781" i="2"/>
  <c r="J1786" i="2"/>
  <c r="J1800" i="2"/>
  <c r="J1807" i="2"/>
  <c r="J1810" i="2"/>
  <c r="J1816" i="2"/>
  <c r="J1827" i="2"/>
  <c r="J1833" i="2"/>
  <c r="J1846" i="2"/>
  <c r="J1849" i="2"/>
  <c r="J1863" i="2"/>
  <c r="J1875" i="2"/>
  <c r="J1880" i="2"/>
  <c r="J1887" i="2"/>
  <c r="J1896" i="2"/>
  <c r="J1904" i="2"/>
  <c r="J1910" i="2"/>
  <c r="J1917" i="2"/>
  <c r="J1923" i="2"/>
  <c r="J1928" i="2"/>
  <c r="J1949" i="2"/>
  <c r="J1952" i="2"/>
  <c r="J1959" i="2"/>
  <c r="J1971" i="2"/>
  <c r="J1983" i="2"/>
  <c r="J1991" i="2"/>
  <c r="J1998" i="2"/>
  <c r="J2008" i="2"/>
  <c r="J2013" i="2"/>
  <c r="J2016" i="2"/>
  <c r="J2028" i="2"/>
  <c r="J2036" i="2"/>
  <c r="J2042" i="2"/>
  <c r="J2047" i="2"/>
  <c r="J2054" i="2"/>
  <c r="J2060" i="2"/>
  <c r="J2063" i="2"/>
  <c r="J2068" i="2"/>
  <c r="J2078" i="2"/>
  <c r="J2083" i="2"/>
  <c r="J2090" i="2"/>
  <c r="J2094" i="2"/>
  <c r="J2101" i="2"/>
  <c r="J2107" i="2"/>
  <c r="J2119" i="2"/>
  <c r="J2126" i="2"/>
  <c r="J2137" i="2"/>
  <c r="J2144" i="2"/>
  <c r="J2152" i="2"/>
  <c r="J2293" i="2"/>
  <c r="J2325" i="2" l="1"/>
  <c r="J2246" i="2"/>
  <c r="J2192" i="2"/>
  <c r="J2290" i="2"/>
  <c r="J2336" i="2"/>
  <c r="J2314" i="2"/>
  <c r="J2261" i="2"/>
  <c r="J2204" i="2"/>
  <c r="J2169" i="2"/>
  <c r="J2303" i="2"/>
  <c r="J2163" i="2"/>
  <c r="J2320" i="2"/>
  <c r="J2273" i="2"/>
  <c r="J2207" i="2"/>
  <c r="J2176" i="2"/>
  <c r="J109" i="2"/>
  <c r="J2256" i="2"/>
  <c r="J2251" i="2"/>
  <c r="J2229" i="2"/>
  <c r="J2241" i="2"/>
  <c r="J909" i="2"/>
  <c r="J2166" i="2"/>
  <c r="J2217" i="2"/>
  <c r="H944" i="2" l="1"/>
  <c r="F944" i="2"/>
  <c r="H914" i="2"/>
  <c r="F914" i="2"/>
  <c r="H1432" i="2"/>
  <c r="J914" i="2" l="1"/>
  <c r="J944" i="2"/>
  <c r="F1436" i="2"/>
  <c r="F1432" i="2" s="1"/>
  <c r="J1432" i="2" l="1"/>
  <c r="H287" i="2"/>
  <c r="F287" i="2"/>
  <c r="J287" i="2" l="1"/>
  <c r="H97" i="2" l="1"/>
  <c r="H91" i="2"/>
  <c r="H79" i="2"/>
  <c r="F79" i="2"/>
  <c r="H46" i="2"/>
  <c r="J79" i="2" l="1"/>
  <c r="H71" i="2"/>
  <c r="F74" i="2"/>
  <c r="F71" i="2" s="1"/>
  <c r="H64" i="2"/>
  <c r="F66" i="2"/>
  <c r="F64" i="2" s="1"/>
  <c r="H57" i="2"/>
  <c r="F57" i="2"/>
  <c r="H34" i="2"/>
  <c r="F34" i="2"/>
  <c r="H102" i="2"/>
  <c r="H26" i="2"/>
  <c r="F26" i="2"/>
  <c r="F13" i="2"/>
  <c r="H13" i="2"/>
  <c r="F3" i="2"/>
  <c r="H3" i="2"/>
  <c r="F2348" i="2" l="1"/>
  <c r="H2348" i="2"/>
  <c r="C5" i="3" l="1"/>
  <c r="C11" i="3"/>
  <c r="C8" i="3"/>
  <c r="C9" i="3"/>
  <c r="C4" i="3"/>
  <c r="J57" i="2" l="1"/>
  <c r="J64" i="2" l="1"/>
  <c r="J71" i="2"/>
  <c r="J91" i="2"/>
  <c r="J97" i="2"/>
  <c r="J102" i="2"/>
  <c r="J34" i="2" l="1"/>
  <c r="J26" i="2"/>
  <c r="J46" i="2"/>
  <c r="J13" i="2" l="1"/>
  <c r="J3" i="2" l="1"/>
  <c r="J2348" i="2" l="1"/>
  <c r="E14" i="3"/>
</calcChain>
</file>

<file path=xl/sharedStrings.xml><?xml version="1.0" encoding="utf-8"?>
<sst xmlns="http://schemas.openxmlformats.org/spreadsheetml/2006/main" count="10170" uniqueCount="5601">
  <si>
    <t>TCOS Docket #</t>
  </si>
  <si>
    <t>Short Project Description</t>
  </si>
  <si>
    <t>Project Facilities Energized</t>
  </si>
  <si>
    <t>Explain the need for the project as identified in the  utility planning studies</t>
  </si>
  <si>
    <t>(a)
Project Name (with CCN Docket No., if Any)</t>
  </si>
  <si>
    <t>(b)
Estimated Costs at the Time of ERCOT Review (If Any)</t>
  </si>
  <si>
    <t>(d)
First MCPR Where Project Appeared</t>
  </si>
  <si>
    <t>(f)
Last MCPR Where Project Appeared</t>
  </si>
  <si>
    <t xml:space="preserve">(g)
Percent difference between (c) and (e) </t>
  </si>
  <si>
    <t>Project Name</t>
  </si>
  <si>
    <t>Project Cost Directly Charged to Customers</t>
  </si>
  <si>
    <t>Relevant Tariff Provision</t>
  </si>
  <si>
    <t>If Project Split into Two or More Projects for the Purpose of Separately Tracking Costs to be Charged to Customers as CIAC, Include All Costs as a Single Project</t>
  </si>
  <si>
    <t>CCN PROJECTS</t>
  </si>
  <si>
    <t>(h) Variance Explanation (&gt;10%) and notes</t>
  </si>
  <si>
    <t>Total Schedule M Projects</t>
  </si>
  <si>
    <t>Identify if the project was reviewed by ERCOT</t>
  </si>
  <si>
    <t>Non-CCN PROJECTS</t>
  </si>
  <si>
    <t>Red Creek: Replace Circuit Breaker</t>
  </si>
  <si>
    <t>Project currently providing service?</t>
  </si>
  <si>
    <t>Which requirement was satisfied?</t>
  </si>
  <si>
    <t>VI-M-2.2: Load Growth in Areas in Which Other Utilities Are Also Certificated to Serve</t>
  </si>
  <si>
    <t>Load growth rate in area to be served by project during each of 5 calendar years immediately before project was energized</t>
  </si>
  <si>
    <t>Load growth rate in area served by project during each calendar year starting with year project initially energized</t>
  </si>
  <si>
    <t>Peak Load projected to be served by project as forecasted by applicant and consistent with planning study</t>
  </si>
  <si>
    <t>Peak Load served by project during each year since project was initially energized</t>
  </si>
  <si>
    <t>Identify types of load the project was planned to serve 
(Industrial, Commercial, Residential, others)</t>
  </si>
  <si>
    <t xml:space="preserve">Identify Customers if project was planned to serve a limited number of Customers with relatively large loads </t>
  </si>
  <si>
    <t xml:space="preserve">Portions of Planning Studies that Support Need for Project </t>
  </si>
  <si>
    <t>TA2013007</t>
  </si>
  <si>
    <t>TA2017947</t>
  </si>
  <si>
    <t>TA2017927</t>
  </si>
  <si>
    <t>TP2016042</t>
  </si>
  <si>
    <t>TA2016002</t>
  </si>
  <si>
    <t>TP2018048</t>
  </si>
  <si>
    <t>DP19X0001</t>
  </si>
  <si>
    <t>TP2014107</t>
  </si>
  <si>
    <t>DP20X0008</t>
  </si>
  <si>
    <t>TP2019312</t>
  </si>
  <si>
    <t>TP2019190</t>
  </si>
  <si>
    <t>TP2015091</t>
  </si>
  <si>
    <t>DP19X0012</t>
  </si>
  <si>
    <t>TP2015181</t>
  </si>
  <si>
    <t>TA2021057</t>
  </si>
  <si>
    <t>TP2017226</t>
  </si>
  <si>
    <t>TA2014072</t>
  </si>
  <si>
    <t>DR18X0002</t>
  </si>
  <si>
    <t>TP2016025</t>
  </si>
  <si>
    <t>TP2018014</t>
  </si>
  <si>
    <t>TP2018109</t>
  </si>
  <si>
    <t>TP2015088</t>
  </si>
  <si>
    <t>TP2018130</t>
  </si>
  <si>
    <t>TP2018029</t>
  </si>
  <si>
    <t>TA2018100</t>
  </si>
  <si>
    <t>TP2021056</t>
  </si>
  <si>
    <t>TP2017090</t>
  </si>
  <si>
    <t>TP2018237</t>
  </si>
  <si>
    <t>TP2017043</t>
  </si>
  <si>
    <t>DP18X0001</t>
  </si>
  <si>
    <t>TP2018162</t>
  </si>
  <si>
    <t>TA2020141</t>
  </si>
  <si>
    <t>TA2018060</t>
  </si>
  <si>
    <t>TP2016059</t>
  </si>
  <si>
    <t>TA2018050</t>
  </si>
  <si>
    <t>TP2019002</t>
  </si>
  <si>
    <t>TA2018010</t>
  </si>
  <si>
    <t>TA2022131</t>
  </si>
  <si>
    <t>TA2017957</t>
  </si>
  <si>
    <t>TP2016128</t>
  </si>
  <si>
    <t>TA2020017</t>
  </si>
  <si>
    <t>TA2015715</t>
  </si>
  <si>
    <t>TA2021017</t>
  </si>
  <si>
    <t>TP2012157</t>
  </si>
  <si>
    <t>TP2017235</t>
  </si>
  <si>
    <t>TP2014131</t>
  </si>
  <si>
    <t>DP18X0013</t>
  </si>
  <si>
    <t>TP2015177</t>
  </si>
  <si>
    <t>TP2021260</t>
  </si>
  <si>
    <t>TP2015180</t>
  </si>
  <si>
    <t>TP2020209</t>
  </si>
  <si>
    <t>TP2017091</t>
  </si>
  <si>
    <t>TP2020136</t>
  </si>
  <si>
    <t>TP2019164</t>
  </si>
  <si>
    <t>TP2017093</t>
  </si>
  <si>
    <t>DP16X0004</t>
  </si>
  <si>
    <t>TP2018031</t>
  </si>
  <si>
    <t>TP2017107</t>
  </si>
  <si>
    <t>DP18X0011</t>
  </si>
  <si>
    <t>TP2018043</t>
  </si>
  <si>
    <t>TP2017089</t>
  </si>
  <si>
    <t>TP2020088</t>
  </si>
  <si>
    <t>TP2017068</t>
  </si>
  <si>
    <t>TP2021023</t>
  </si>
  <si>
    <t>TP2020020</t>
  </si>
  <si>
    <t>TP2016067</t>
  </si>
  <si>
    <t>TP2019287</t>
  </si>
  <si>
    <t>TP2017036</t>
  </si>
  <si>
    <t>TP2016073</t>
  </si>
  <si>
    <t>TP2018209</t>
  </si>
  <si>
    <t>TP2017249</t>
  </si>
  <si>
    <t>TP2016085</t>
  </si>
  <si>
    <t>TA2021231</t>
  </si>
  <si>
    <t>TP2014064</t>
  </si>
  <si>
    <t>DP19X0005</t>
  </si>
  <si>
    <t>TP2019228</t>
  </si>
  <si>
    <t>TA2018807</t>
  </si>
  <si>
    <t>TA2019047</t>
  </si>
  <si>
    <t>DP18X0005</t>
  </si>
  <si>
    <t>TA2019373</t>
  </si>
  <si>
    <t>TP2018152</t>
  </si>
  <si>
    <t>TA2022807</t>
  </si>
  <si>
    <t>TP2016093</t>
  </si>
  <si>
    <t>TP2014063</t>
  </si>
  <si>
    <t>TP2015185</t>
  </si>
  <si>
    <t>TP2018027</t>
  </si>
  <si>
    <t>TP2019219</t>
  </si>
  <si>
    <t>TP2016049</t>
  </si>
  <si>
    <t>TP2021070</t>
  </si>
  <si>
    <t>TP2016096</t>
  </si>
  <si>
    <t>TP2019034</t>
  </si>
  <si>
    <t>TP2017004</t>
  </si>
  <si>
    <t>TP2018186</t>
  </si>
  <si>
    <t>TP2017222</t>
  </si>
  <si>
    <t>TA2019045</t>
  </si>
  <si>
    <t>TP2020131</t>
  </si>
  <si>
    <t>TP2014135</t>
  </si>
  <si>
    <t>TP2018117</t>
  </si>
  <si>
    <t>TP2020068</t>
  </si>
  <si>
    <t>TA2019130</t>
  </si>
  <si>
    <t>TP2018187</t>
  </si>
  <si>
    <t>TP2020080</t>
  </si>
  <si>
    <t>TA2021012</t>
  </si>
  <si>
    <t>TP2019166</t>
  </si>
  <si>
    <t>TP2020038</t>
  </si>
  <si>
    <t>TP2020065</t>
  </si>
  <si>
    <t>TP2017050</t>
  </si>
  <si>
    <t>TP2020082</t>
  </si>
  <si>
    <t>TP2020182</t>
  </si>
  <si>
    <t>TP2021066</t>
  </si>
  <si>
    <t>TP2020034</t>
  </si>
  <si>
    <t>TP2020066</t>
  </si>
  <si>
    <t>TP2014129</t>
  </si>
  <si>
    <t>TP2018020</t>
  </si>
  <si>
    <t>DP19X0007</t>
  </si>
  <si>
    <t>DP19N0002</t>
  </si>
  <si>
    <t>DP19X0008</t>
  </si>
  <si>
    <t>DP18X0014</t>
  </si>
  <si>
    <t>TP2017085</t>
  </si>
  <si>
    <t>TP2019197</t>
  </si>
  <si>
    <t>TP2019167</t>
  </si>
  <si>
    <t>TP2018245</t>
  </si>
  <si>
    <t>TP2018030</t>
  </si>
  <si>
    <t>TP2018198</t>
  </si>
  <si>
    <t>TP2017040</t>
  </si>
  <si>
    <t>TA2020217</t>
  </si>
  <si>
    <t>TA2019371</t>
  </si>
  <si>
    <t>TA2019787</t>
  </si>
  <si>
    <t>TA2018070</t>
  </si>
  <si>
    <t>DR20X0004</t>
  </si>
  <si>
    <t>TP2018044</t>
  </si>
  <si>
    <t>DP15X0016</t>
  </si>
  <si>
    <t>DP18N0001</t>
  </si>
  <si>
    <t>DP18X0004</t>
  </si>
  <si>
    <t>DP18X0015</t>
  </si>
  <si>
    <t>TA2021229</t>
  </si>
  <si>
    <t>DP18X0018</t>
  </si>
  <si>
    <t>DP19N0001</t>
  </si>
  <si>
    <t>DP19X0002</t>
  </si>
  <si>
    <t>DR18X0003</t>
  </si>
  <si>
    <t>DP20X0007</t>
  </si>
  <si>
    <t>DP20X0009</t>
  </si>
  <si>
    <t>DP20X0010</t>
  </si>
  <si>
    <t>DP20X0015</t>
  </si>
  <si>
    <t>TP2018136</t>
  </si>
  <si>
    <t>TP2021743</t>
  </si>
  <si>
    <t>TP2018018</t>
  </si>
  <si>
    <t>TA2018030</t>
  </si>
  <si>
    <t>TP2019244</t>
  </si>
  <si>
    <t>TP2017237</t>
  </si>
  <si>
    <t>TA2019050</t>
  </si>
  <si>
    <t>TA2019372</t>
  </si>
  <si>
    <t>TA2019374</t>
  </si>
  <si>
    <t>TA2019375</t>
  </si>
  <si>
    <t>TA2019700</t>
  </si>
  <si>
    <t>TA2019376</t>
  </si>
  <si>
    <t>TP2018126</t>
  </si>
  <si>
    <t>TA2020132</t>
  </si>
  <si>
    <t>TA2021011</t>
  </si>
  <si>
    <t>DP20X0012</t>
  </si>
  <si>
    <t>TA2021002</t>
  </si>
  <si>
    <t>TP2018013</t>
  </si>
  <si>
    <t>TA2021227</t>
  </si>
  <si>
    <t>DP18X0009</t>
  </si>
  <si>
    <t>TA2022028</t>
  </si>
  <si>
    <t>TP2018163</t>
  </si>
  <si>
    <t>TP2015121</t>
  </si>
  <si>
    <t>TP2016070</t>
  </si>
  <si>
    <t>TP2016097</t>
  </si>
  <si>
    <t>TP2017064</t>
  </si>
  <si>
    <t>TP2017123</t>
  </si>
  <si>
    <t>TP2020095</t>
  </si>
  <si>
    <t>TP2017209</t>
  </si>
  <si>
    <t>TP2017019</t>
  </si>
  <si>
    <t>TA2020059</t>
  </si>
  <si>
    <t>TP2018010</t>
  </si>
  <si>
    <t>TP2018140</t>
  </si>
  <si>
    <t>TP2018022</t>
  </si>
  <si>
    <t>TP2018143</t>
  </si>
  <si>
    <t>TP2018023</t>
  </si>
  <si>
    <t>TP2018033</t>
  </si>
  <si>
    <t>TP2018145</t>
  </si>
  <si>
    <t>TA2022036</t>
  </si>
  <si>
    <t>TA2022025</t>
  </si>
  <si>
    <t>TP2018160</t>
  </si>
  <si>
    <t>DX17X0001</t>
  </si>
  <si>
    <t>TP2018164</t>
  </si>
  <si>
    <t>TP2018168</t>
  </si>
  <si>
    <t>TP2019109</t>
  </si>
  <si>
    <t>TP2019050</t>
  </si>
  <si>
    <t>TP2019230</t>
  </si>
  <si>
    <t>TP2020008</t>
  </si>
  <si>
    <t>TP2020106</t>
  </si>
  <si>
    <t>DP20X0001</t>
  </si>
  <si>
    <t>DP18X0016</t>
  </si>
  <si>
    <t>TP2020072</t>
  </si>
  <si>
    <t>TP2020026</t>
  </si>
  <si>
    <t>TP2016001</t>
  </si>
  <si>
    <t>TP2009001</t>
  </si>
  <si>
    <t>TA2021140</t>
  </si>
  <si>
    <t>TA2021018</t>
  </si>
  <si>
    <t>DP19X0006</t>
  </si>
  <si>
    <t>TA2020058</t>
  </si>
  <si>
    <t>DP18X0006</t>
  </si>
  <si>
    <t>DP18X0007</t>
  </si>
  <si>
    <t>DP19X0004</t>
  </si>
  <si>
    <t>TA2022037</t>
  </si>
  <si>
    <t>DP19X0018</t>
  </si>
  <si>
    <t>DR20X0005</t>
  </si>
  <si>
    <t>TA2018009</t>
  </si>
  <si>
    <t>TP2022897</t>
  </si>
  <si>
    <t>TA2021064</t>
  </si>
  <si>
    <t>TP2018242</t>
  </si>
  <si>
    <t>TA2020034</t>
  </si>
  <si>
    <t>TA2021013</t>
  </si>
  <si>
    <t>TA2021014</t>
  </si>
  <si>
    <t>TA2021015</t>
  </si>
  <si>
    <t>TP2019195</t>
  </si>
  <si>
    <t>TP2021610</t>
  </si>
  <si>
    <t>TP2020197</t>
  </si>
  <si>
    <t>TP2019289</t>
  </si>
  <si>
    <t>TP2019168</t>
  </si>
  <si>
    <t>TP2018082</t>
  </si>
  <si>
    <t>TA2021228</t>
  </si>
  <si>
    <t>TP2009082</t>
  </si>
  <si>
    <t>Project number (CPP)</t>
  </si>
  <si>
    <t>Texas Line Rebuild Program 2017 - #2</t>
  </si>
  <si>
    <t>Texas Line Rebuild Program 2017</t>
  </si>
  <si>
    <t>Katz Area Improvements</t>
  </si>
  <si>
    <t>Texas Line Rebuilds</t>
  </si>
  <si>
    <t>Esperanza 138 kV Station</t>
  </si>
  <si>
    <t>Falfurrias Substation Rebuild</t>
  </si>
  <si>
    <t>Tortuga 138 kV Station and POD</t>
  </si>
  <si>
    <t>Sand Crab Substation</t>
  </si>
  <si>
    <t>Tres Bahias Interconnection</t>
  </si>
  <si>
    <t>Bay City-Lane City 138 kV Line Rebuild</t>
  </si>
  <si>
    <t>Magic Valley II Permanent Connection</t>
  </si>
  <si>
    <t>Primera - Construct Station</t>
  </si>
  <si>
    <t>Solstice - Bakersfield 345 kV</t>
  </si>
  <si>
    <t>Texas HB4150-ERCOT (PM)</t>
  </si>
  <si>
    <t>Lynx - Rio Pecos 138kV Line Rebuild</t>
  </si>
  <si>
    <t>NERC Physical Security - AEP Texas Inc</t>
  </si>
  <si>
    <t>Causeway Substation</t>
  </si>
  <si>
    <t>Carrizo Springs - Crystal City 69 kV</t>
  </si>
  <si>
    <t>Victoria Port Permanent Connection</t>
  </si>
  <si>
    <t>Cranell Wind Farm Interconnect</t>
  </si>
  <si>
    <t>Melon Creek Substation</t>
  </si>
  <si>
    <t>Schottky Permanent Phase-Over-Phase</t>
  </si>
  <si>
    <t>Raymond Wind Permanent Connect</t>
  </si>
  <si>
    <t>Sonora/Carver Rehab</t>
  </si>
  <si>
    <t>Rangerville STEC Asset Purchase</t>
  </si>
  <si>
    <t>Sand Lake - Solstice 345 kV Line</t>
  </si>
  <si>
    <t>Solstice Phase Shifting Transformer (PST)</t>
  </si>
  <si>
    <t>Harlingen Switch Station-Raymondville #2 Line &amp; Station Conversion</t>
  </si>
  <si>
    <t>Closner Substation</t>
  </si>
  <si>
    <t>San Angelo Concho-Eldorado Live Oak 69 kV Line Rebuild</t>
  </si>
  <si>
    <t>Falfurrias-North Edinburg 138 kV Structures</t>
  </si>
  <si>
    <t>Lon Hill-Warburton (South Texas Electric Cooperative)</t>
  </si>
  <si>
    <t>Carver 138 kV Station</t>
  </si>
  <si>
    <t>Naval Base-North Padre 69kV</t>
  </si>
  <si>
    <t>Pershing 138 kV Box Bay</t>
  </si>
  <si>
    <t>Beeville-Goliad 69 kV Line</t>
  </si>
  <si>
    <t>Mason-Fredricksburg LCRA Rehab</t>
  </si>
  <si>
    <t>Texas Line Rebuild Program 2017 - #3</t>
  </si>
  <si>
    <t>Wolfgang Three Breaker Ring</t>
  </si>
  <si>
    <t>North Padre-Port Aransas Shield Wire Replacement</t>
  </si>
  <si>
    <t>Telecom Program- Enhanced Protection/Controls</t>
  </si>
  <si>
    <t>Lon Hill - CPSB Spruce Rehab</t>
  </si>
  <si>
    <t>Euler Station</t>
  </si>
  <si>
    <t>Patriot Generation Interconnect</t>
  </si>
  <si>
    <t>Uvalde - Campwood 69 kV Line</t>
  </si>
  <si>
    <t>Asherton Substation Upgrade</t>
  </si>
  <si>
    <t>Stewart Road</t>
  </si>
  <si>
    <t>BRP Antlia BESS Interconnection</t>
  </si>
  <si>
    <t>Barrilla Improvements</t>
  </si>
  <si>
    <t>Starr Solar Interconnection</t>
  </si>
  <si>
    <t>Rebuild Solstice-Saragosa</t>
  </si>
  <si>
    <t>Sparta Solar Interconnection</t>
  </si>
  <si>
    <t>Hecker-Whitepoint 138 kV Reconductor</t>
  </si>
  <si>
    <t>Solstice- Ft Stockton Switch-Rio Pecos 138 kV Line</t>
  </si>
  <si>
    <t>Pirate Substation</t>
  </si>
  <si>
    <t>Las Majadas Interconnection</t>
  </si>
  <si>
    <t>Lake Pauline-Vernon Taps</t>
  </si>
  <si>
    <t>Odem Substation Upgrade</t>
  </si>
  <si>
    <t>Dilley - Charlotte 69 kV Line</t>
  </si>
  <si>
    <t>Solstice 345 kV Reactor</t>
  </si>
  <si>
    <t>Alice-Falfurrias 69 kV Rebuild</t>
  </si>
  <si>
    <t>Junction Station Rebuild</t>
  </si>
  <si>
    <t>El Sauz Ranch Wind Interconnection</t>
  </si>
  <si>
    <t>Apogee Wind Interconnect</t>
  </si>
  <si>
    <t>Nueces Area 69 kV Reinforcement</t>
  </si>
  <si>
    <t>Blackjack Creek Wind Farm</t>
  </si>
  <si>
    <t>Hamilton Rd-Picacho Circuit 1 Rebuild</t>
  </si>
  <si>
    <t>Pharr SVC</t>
  </si>
  <si>
    <t>Angstrom 345 kV Station SDI Interconnection</t>
  </si>
  <si>
    <t>Karankawa I Wind Farm Interconnection</t>
  </si>
  <si>
    <t>North &amp; South McAllen MLSE Upgrades</t>
  </si>
  <si>
    <t>San Angelo TNC TTMP 2022</t>
  </si>
  <si>
    <t>Champlin 138 kV Station Expansion</t>
  </si>
  <si>
    <t>Trade Zone Substation</t>
  </si>
  <si>
    <t>Avenger 69kV Permanent Station</t>
  </si>
  <si>
    <t>AEP Texas Region Failure Program</t>
  </si>
  <si>
    <t>Albany Foundry-Fort Griffin 69 kV Rebuild</t>
  </si>
  <si>
    <t>Picacho Substation Construction</t>
  </si>
  <si>
    <t>Rio Grande City Telecom Modernization Program</t>
  </si>
  <si>
    <t>Lemay 138 kV Box Bay</t>
  </si>
  <si>
    <t>AEP Texas Region Failure Program 2022-2023</t>
  </si>
  <si>
    <t>Build Belknap Station</t>
  </si>
  <si>
    <t>Fort Mason to Mason Rebuild</t>
  </si>
  <si>
    <t>Lynx Station</t>
  </si>
  <si>
    <t>Dolan Creek 138 kV</t>
  </si>
  <si>
    <t>Whitepoint Station - Add Second Transformer</t>
  </si>
  <si>
    <t>Rebuild Crane Loop 69 kV</t>
  </si>
  <si>
    <t>Hyperion 345 kV Station</t>
  </si>
  <si>
    <t>Burma Switch Station</t>
  </si>
  <si>
    <t>Las Lomas Wind Farm Interconnection</t>
  </si>
  <si>
    <t>Gillrina 69 kV Sub:STEC Permanent Interconnect</t>
  </si>
  <si>
    <t>Rayos Del Sol</t>
  </si>
  <si>
    <t>Cryo 138 kV Substation</t>
  </si>
  <si>
    <t>Port Lavaca Area Upgrades</t>
  </si>
  <si>
    <t>Rincon-Whitepoint 138 kV Line Upgrade</t>
  </si>
  <si>
    <t>Roserock Permanent Interconnection</t>
  </si>
  <si>
    <t>Chalupa Wind Farm Interconnection</t>
  </si>
  <si>
    <t>El Algodon Interconnection</t>
  </si>
  <si>
    <t>Munday-Throckmorton 69 kV Line Rebuild</t>
  </si>
  <si>
    <t>Aransas Pass-Seawall 69 kV</t>
  </si>
  <si>
    <t>Foxtrot Wind</t>
  </si>
  <si>
    <t>Ballinger-Santa Anna 138 kV Rehab</t>
  </si>
  <si>
    <t>Port Aransas Undersea Cable Replacement</t>
  </si>
  <si>
    <t>Anson-Radium 69 kV Line Rebuild</t>
  </si>
  <si>
    <t>Concho Valley Solar Interconnection</t>
  </si>
  <si>
    <t>Cactus Flats Permanent Interconnect</t>
  </si>
  <si>
    <t>Brightside Permanent Interconnection</t>
  </si>
  <si>
    <t>Creosote 138 kV Station</t>
  </si>
  <si>
    <t>Appaloosa Run Wind Farm Interconnection</t>
  </si>
  <si>
    <t>Whitepoint 138 kV Line Reactor Upgrades</t>
  </si>
  <si>
    <t>Magnolia Station Cap Bank</t>
  </si>
  <si>
    <t>Beeville Area Improvements</t>
  </si>
  <si>
    <t>Crossover 138 kV Box Bay</t>
  </si>
  <si>
    <t>Mines Road 2nd Bank</t>
  </si>
  <si>
    <t>Cedar Gap Substation Capacity Increase</t>
  </si>
  <si>
    <t>Cabaniss Substation - Add a Second Transformer Bank</t>
  </si>
  <si>
    <t>McColl Rd - Upgrade #2 Bank</t>
  </si>
  <si>
    <t>Refugio-Rincon Upgrades</t>
  </si>
  <si>
    <t>West Raymond Wind</t>
  </si>
  <si>
    <t>North Edinburg 138 kV Fault Duty Resolution</t>
  </si>
  <si>
    <t>Bond Road Permanent 69 kV Switch</t>
  </si>
  <si>
    <t>Pavlov 138 kV Substation</t>
  </si>
  <si>
    <t>Shakes Solar Interconnection</t>
  </si>
  <si>
    <t>Rosata Permanent 138 kV Point of Delivery</t>
  </si>
  <si>
    <t>ERCOT Region RTU Reliability Program</t>
  </si>
  <si>
    <t>Corpus Christi TTMP 2021</t>
  </si>
  <si>
    <t>Texas Line Rehab Program</t>
  </si>
  <si>
    <t>Live Oak-Sonora 69 kV Line Rebuild</t>
  </si>
  <si>
    <t>Black Cat - Construct Substation</t>
  </si>
  <si>
    <t>Karankawa II Windfarm Interconnection</t>
  </si>
  <si>
    <t>Young Substation</t>
  </si>
  <si>
    <t>Cherry Creek Station - Increase Capacity</t>
  </si>
  <si>
    <t>Reading Substation</t>
  </si>
  <si>
    <t>Heines - Construct New Substation</t>
  </si>
  <si>
    <t>Laredo Area TCC Laredo TTMP 2022</t>
  </si>
  <si>
    <t>Valadez - Construct Substation</t>
  </si>
  <si>
    <t>Miles Substation Increase Capacity</t>
  </si>
  <si>
    <t>Resaca - Construct Substation</t>
  </si>
  <si>
    <t>Continental Substation Rebuild</t>
  </si>
  <si>
    <t>Pantera Substation</t>
  </si>
  <si>
    <t>Progreso - Construct New SubStation</t>
  </si>
  <si>
    <t>Santo Nino -Station Upgrade</t>
  </si>
  <si>
    <t>Construct Quintana Substation</t>
  </si>
  <si>
    <t>Tinsley 138 kV Point of Delivery Phase-Over-Phase</t>
  </si>
  <si>
    <t>Abilene Northwest Interconnect</t>
  </si>
  <si>
    <t>Lotebush 138 kV #2</t>
  </si>
  <si>
    <t>Lake Pauline Replace Transformer and Circuit Breakers</t>
  </si>
  <si>
    <t>Conan 69 kV Box Bay</t>
  </si>
  <si>
    <t>Bunsen 138 kV Station</t>
  </si>
  <si>
    <t>Laredo Area Telecom Modernization Program</t>
  </si>
  <si>
    <t>Abilene Telecom Modernization</t>
  </si>
  <si>
    <t>Texas North San Angelo Telecom Modernization</t>
  </si>
  <si>
    <t>Burma-Sterling City 69 kV</t>
  </si>
  <si>
    <t>Transmission TCC Telecom Modernization Program</t>
  </si>
  <si>
    <t>McKenzie-Westside 138 kV Line Rebuild (AEP Scope)</t>
  </si>
  <si>
    <t>ERCOT CIP-002 IROL Mitigation</t>
  </si>
  <si>
    <t>Paducah Clare Street-West Childress 138 kV Rehab</t>
  </si>
  <si>
    <t>Mayo Substation - Add Second Bank</t>
  </si>
  <si>
    <t>Circuit 39, South Texas Project-W.A. Parrish Station Locations of Concern</t>
  </si>
  <si>
    <t>Victoria Port Temp Tap</t>
  </si>
  <si>
    <t>Abilene Area TNC 2022 TTMP</t>
  </si>
  <si>
    <t>Darst Creek-LCRA Rebuild</t>
  </si>
  <si>
    <t>Menard-Fort Mason 138 kV Rehab Project</t>
  </si>
  <si>
    <t>Foxtail Station Reactor</t>
  </si>
  <si>
    <t>Bobcat Hills Interconnection</t>
  </si>
  <si>
    <t>Exxon GCGV Project Permanent Power Project</t>
  </si>
  <si>
    <t>Bison Station</t>
  </si>
  <si>
    <t>Rio Pecos: Add Circuit Breakers and Bus Differential</t>
  </si>
  <si>
    <t>Basin 138 kV</t>
  </si>
  <si>
    <t>Big Foot-Moore (STEC) 138 kV Line Rebuild</t>
  </si>
  <si>
    <t>Refugio Station Autotransformer Installation &amp; Conversion to 138 kV</t>
  </si>
  <si>
    <t>Cheniere LNG Interconnect</t>
  </si>
  <si>
    <t>Equistar Island Scheme Upgrade</t>
  </si>
  <si>
    <t>Chaparrosa 69 kV Box Bay</t>
  </si>
  <si>
    <t>Ollin 138 kV Station</t>
  </si>
  <si>
    <t>Sharyland Stillman Station</t>
  </si>
  <si>
    <t>Corichi 138 kV POP: Gray Oak</t>
  </si>
  <si>
    <t>Ft Stockton Plant - Solstice</t>
  </si>
  <si>
    <t>Victoria City Power LLC</t>
  </si>
  <si>
    <t>Pig Creek Expansion</t>
  </si>
  <si>
    <t>East Munday - Lake Pauline 138 kV, Rehab Conditions</t>
  </si>
  <si>
    <t>Bruni - Crestonio 138 kV, Replace Insulators</t>
  </si>
  <si>
    <t>Taygete Interconnection</t>
  </si>
  <si>
    <t>Callicoatte Substation-Construct Substation</t>
  </si>
  <si>
    <t>Build New Goodlett Station</t>
  </si>
  <si>
    <t>Taygete II</t>
  </si>
  <si>
    <t>Hayter: Box Bay 138 kV</t>
  </si>
  <si>
    <t>Solanum 138 kV Box Bay</t>
  </si>
  <si>
    <t>Wolfcamp 138 kV Station</t>
  </si>
  <si>
    <t>Vancourt Solar Interconnection</t>
  </si>
  <si>
    <t>Chocolate Bayou - Add Second Transformer</t>
  </si>
  <si>
    <t>Del Mar Substation - Upgrade</t>
  </si>
  <si>
    <t>Laredo VFT North-North Laredo Switch 138 kV Line Rebuild</t>
  </si>
  <si>
    <t>Rio Hondo - East Rio Hondo 138 kV Terminal Upgrade</t>
  </si>
  <si>
    <t>Bates - Wormser Increase MOT</t>
  </si>
  <si>
    <t>TPCO American Steel Mill Project</t>
  </si>
  <si>
    <t>Wesmer-Weslaco Unit 138 kV Rehabilitation</t>
  </si>
  <si>
    <t>Zapata - Randado 138 kV, Replace Two Structures</t>
  </si>
  <si>
    <t>Dustdevil - Construct New Substation</t>
  </si>
  <si>
    <t>Albany - Throckmorton 69 kV Line Rebuild</t>
  </si>
  <si>
    <t>Kleimann Sub - LCRA 138 KV Conversion</t>
  </si>
  <si>
    <t>Stafford Hill Substation</t>
  </si>
  <si>
    <t>Rockport Substation-Upgrade Transformer/Rebuild Substation</t>
  </si>
  <si>
    <t>East Munday-Paint Creek 1 138 kV Line Rehab Project</t>
  </si>
  <si>
    <t>Haisley Station - Add Second Bank</t>
  </si>
  <si>
    <t>La Pryor Substation</t>
  </si>
  <si>
    <t>Stadium 69 kV Station</t>
  </si>
  <si>
    <t>Frontera Interconnection</t>
  </si>
  <si>
    <t>Texas HB4150-ERCOT (TFS)</t>
  </si>
  <si>
    <t>Victoria City Replace Breaker</t>
  </si>
  <si>
    <t>TNC Abilene Transmission Telecom Modernization Program 2023</t>
  </si>
  <si>
    <t>Junction-Mason Sw 69 kV Rehab</t>
  </si>
  <si>
    <t>Red Creek-Oak Creek 138 kV Rehab</t>
  </si>
  <si>
    <t>Union Carbide-Port Isabel 138 kV Rehab</t>
  </si>
  <si>
    <t>Flomot Tap Improvement</t>
  </si>
  <si>
    <t>Salvare Interconnection</t>
  </si>
  <si>
    <t>Air Liquide Ingleside Pass Through 138 kV Station</t>
  </si>
  <si>
    <t>Blessing-Bay City Pump #3 69 kV Line Rebuild</t>
  </si>
  <si>
    <t>North Edinburg 345 kV Station - Build New 345 kV Rung</t>
  </si>
  <si>
    <t>Abilene Northwest Breaker Replacement</t>
  </si>
  <si>
    <t>Corpus Christi Area TCC 2022 TTMP</t>
  </si>
  <si>
    <t>Yellowjacket to Heartland 69 kV line build</t>
  </si>
  <si>
    <t>Project Number (CPP)</t>
  </si>
  <si>
    <t>Project ID in MCPR (Work Order)</t>
  </si>
  <si>
    <t>P12157001</t>
  </si>
  <si>
    <t>P12157006</t>
  </si>
  <si>
    <t>P12157008</t>
  </si>
  <si>
    <t>P12157003</t>
  </si>
  <si>
    <t>P12157005</t>
  </si>
  <si>
    <t>44837
Tuleta to Euler to Coleto Creek dbckt 138</t>
  </si>
  <si>
    <t>Est. From CCN Docket</t>
  </si>
  <si>
    <t>n/a</t>
  </si>
  <si>
    <t>P09082012</t>
  </si>
  <si>
    <t>P09082013</t>
  </si>
  <si>
    <t>46234
Heartland to Yellowjacket</t>
  </si>
  <si>
    <t>P09082020</t>
  </si>
  <si>
    <t>P09082014</t>
  </si>
  <si>
    <t>P09082021</t>
  </si>
  <si>
    <t>P09082008</t>
  </si>
  <si>
    <t>P09082010</t>
  </si>
  <si>
    <t>47187
Solstice to Roserock</t>
  </si>
  <si>
    <t>P14135004</t>
  </si>
  <si>
    <t>P14135002</t>
  </si>
  <si>
    <t>P14135003</t>
  </si>
  <si>
    <t>P16042006</t>
  </si>
  <si>
    <t>P16042017</t>
  </si>
  <si>
    <t>P19190001</t>
  </si>
  <si>
    <t>P19190002</t>
  </si>
  <si>
    <t>T10127219</t>
  </si>
  <si>
    <t>P19190004</t>
  </si>
  <si>
    <t>T10124412</t>
  </si>
  <si>
    <t>P19190005</t>
  </si>
  <si>
    <t>T10124422</t>
  </si>
  <si>
    <t>P19190006</t>
  </si>
  <si>
    <t>T10568711</t>
  </si>
  <si>
    <t>P19190010</t>
  </si>
  <si>
    <t>P19190011</t>
  </si>
  <si>
    <t>P19190003</t>
  </si>
  <si>
    <t>47691
Gyp to Benjamin</t>
  </si>
  <si>
    <t>P16042001</t>
  </si>
  <si>
    <t>48633
Tardis to Benjamin</t>
  </si>
  <si>
    <t>P16042002</t>
  </si>
  <si>
    <t>P16042003</t>
  </si>
  <si>
    <t>P16042011</t>
  </si>
  <si>
    <t>P16042012</t>
  </si>
  <si>
    <t>P16042005</t>
  </si>
  <si>
    <t>P16042009</t>
  </si>
  <si>
    <t>P16042004</t>
  </si>
  <si>
    <t>P16042008</t>
  </si>
  <si>
    <t>48710
Rio Hondo to Majadas</t>
  </si>
  <si>
    <t>P18031005</t>
  </si>
  <si>
    <t>48785
Sand Lake to Solstice</t>
  </si>
  <si>
    <t>P17090004</t>
  </si>
  <si>
    <t>P17090002</t>
  </si>
  <si>
    <t>48787
Bakersfield to Solstice</t>
  </si>
  <si>
    <t>T10296807</t>
  </si>
  <si>
    <t>P14129005</t>
  </si>
  <si>
    <t>T10301146</t>
  </si>
  <si>
    <t>P14129007</t>
  </si>
  <si>
    <t>T10139760</t>
  </si>
  <si>
    <t>P14129018</t>
  </si>
  <si>
    <t>P14129019</t>
  </si>
  <si>
    <t xml:space="preserve">T10139739 </t>
  </si>
  <si>
    <t>P14129016</t>
  </si>
  <si>
    <t>P14129017</t>
  </si>
  <si>
    <t>Poesta to Tuleta line</t>
  </si>
  <si>
    <t>Tuleta station work</t>
  </si>
  <si>
    <t>49671
Cryo to Saragosa</t>
  </si>
  <si>
    <t>P17222003</t>
  </si>
  <si>
    <t>P17222005</t>
  </si>
  <si>
    <t>T10021421</t>
  </si>
  <si>
    <t>P18209008</t>
  </si>
  <si>
    <t>P18209003</t>
  </si>
  <si>
    <t>P18209004</t>
  </si>
  <si>
    <t>P18209011</t>
  </si>
  <si>
    <t>P18209001</t>
  </si>
  <si>
    <t>50726
Angstrom to SDI Buffalo</t>
  </si>
  <si>
    <t>54144
Champlin to Valero East</t>
  </si>
  <si>
    <t>T10036517</t>
  </si>
  <si>
    <t>P16067007</t>
  </si>
  <si>
    <t>P16067006</t>
  </si>
  <si>
    <t>P16067013</t>
  </si>
  <si>
    <t>P16067017</t>
  </si>
  <si>
    <t>P16067001</t>
  </si>
  <si>
    <t>P16067005</t>
  </si>
  <si>
    <t>P15177004</t>
  </si>
  <si>
    <t>P15177005</t>
  </si>
  <si>
    <t>P15177007</t>
  </si>
  <si>
    <t>49347
Three Rivers to Borglum (Poesta) to Tuleta</t>
  </si>
  <si>
    <t>51231
52297
50689
51797
53917</t>
  </si>
  <si>
    <t>53176
50689
53917
52297</t>
  </si>
  <si>
    <t>52297
51231
50689
51797</t>
  </si>
  <si>
    <t>50689
51797
51231</t>
  </si>
  <si>
    <t>53917
55651</t>
  </si>
  <si>
    <t>53917
53176</t>
  </si>
  <si>
    <t>51231
51797</t>
  </si>
  <si>
    <t>50689
51797</t>
  </si>
  <si>
    <t>50689
53176</t>
  </si>
  <si>
    <t>50689
52297</t>
  </si>
  <si>
    <t>51797
51231</t>
  </si>
  <si>
    <t>51797
53176
52297</t>
  </si>
  <si>
    <t>52297
51797
53176</t>
  </si>
  <si>
    <t>53176
53917</t>
  </si>
  <si>
    <t>53917
53176
55651</t>
  </si>
  <si>
    <t>53176
52297</t>
  </si>
  <si>
    <t>52297
53176</t>
  </si>
  <si>
    <t>52297
51797</t>
  </si>
  <si>
    <t>DP21X0002</t>
  </si>
  <si>
    <t>TA2020082</t>
  </si>
  <si>
    <t>Eagle Pass 138-kV Substation: HVDC Removal</t>
  </si>
  <si>
    <t>North Weslaco 138-kV Substation: T-Station Assets</t>
  </si>
  <si>
    <t>Texas Line Rebuild Program</t>
  </si>
  <si>
    <t>W0027192</t>
  </si>
  <si>
    <t>T10280371</t>
  </si>
  <si>
    <t>P14107004</t>
  </si>
  <si>
    <t>P14107003</t>
  </si>
  <si>
    <t>P14107002</t>
  </si>
  <si>
    <t>P14107001</t>
  </si>
  <si>
    <t>P14107004    M&amp;G Extension - New Double Cir</t>
  </si>
  <si>
    <t>P14107003    Tortuga - Land</t>
  </si>
  <si>
    <t>P14107002    Tortuga - TLine</t>
  </si>
  <si>
    <t>P14107001    Tortuga-Build New Station</t>
  </si>
  <si>
    <t>TA2018043</t>
  </si>
  <si>
    <t>TA2020037</t>
  </si>
  <si>
    <t>TP2021285</t>
  </si>
  <si>
    <t>TP2022078</t>
  </si>
  <si>
    <t>Varies</t>
  </si>
  <si>
    <t>Yes</t>
  </si>
  <si>
    <t>This project was created to support the upgrade of distribution facilities to serve AEP Texas distribution load.</t>
  </si>
  <si>
    <t>This project was created to construct the high side of a new station to serve AEP Texas distribution load.</t>
  </si>
  <si>
    <t>This project was created to facilitate the upgrade of a transformer bank to serve AEP Texas distribution load.</t>
  </si>
  <si>
    <t>This project was created to facilitate the installation of a second transformer bank to serve AEP Texas distribution load.</t>
  </si>
  <si>
    <t>This project rebuilt all or part of the following circuits: Abilene Northwest to Anson, Albany to Rainey Creek, Alpine to Barrilla Junction, Anson to Paint Creek, Big Lake to Mathis Field, Big Lake to Powell Field Junction, Bishop to Stratton, Cassava to Mathis Field, College Hills to Sterling City, Crowell to Munday, Ely Tap to Eskota, Greenlake to Union Carbide, Jayton to Rotan, Port Isabel to South Padre, Powell Field Tap to Powell Field Junction Tap, and Rockport to Fulton. These circuits were rebuilt due to age, condition, maintenance burden, and reliability. Most of the issues were caused by aging wooden structures.</t>
  </si>
  <si>
    <t>This project rebuilt all or part of the following circuits: Ballinger to Eden, Friend Ranch to Sonora, Goliad to Fannin, Junction to Yellowjacket, Lake Pauline to Vernon, Refugio to Rincon. These circuits were rebuilt due to age, condition, maintenance burden, and reliability. Most of the issues were caused by aging wooden structures.</t>
  </si>
  <si>
    <t>This project rebuilt all or part of the following circuits: Alice to Falfurrias, Calallen to Stadium, Cedar Hill to Miles, Fort Stockton Switch to Rio Pecos, Gregory to Rincon, Refugio to Tatton, Sabinal to Uvalde, and Turtle Creek to Uvalde. These circuits were rebuilt due to age, condition, maintenance burden, and reliability. Most of the issues were caused by aging wooden structures.</t>
  </si>
  <si>
    <t>This project rebuilt all or part of the following circuits: Blessing to Port Lavaca, Concho to Live Oak, Concho to Miles, Cross Plains to Santa Anna, and Pleasanton to Three Rivers. These circuits were rebuilt due to age, condition, maintenance burden, and reliability. Most of the issues were caused by aging wooden structures.</t>
  </si>
  <si>
    <t>This project was created to construct the high side of a new 69 kV station to provide service to STEC for their distribution load. Their distribution load consists of a mixture of oil and gas and residential.</t>
  </si>
  <si>
    <t>This project rebuilt the Beeville to Goliad 69 kV circuit. This circuit was rebuilt due to age, condition, maintenance burden, and reliability. Most of the issues were caused by aging wooden structures.</t>
  </si>
  <si>
    <t>This project was created to replace a 138/69 kV autotransformer and two 138 kV breakers at the Lake Pauline 138 kV station. The old oil breakers and autotransformer were becoming too difficult to maintain due to lack of oil containment and spare parts.</t>
  </si>
  <si>
    <t>This project rebuilt the majority of the Lon Hill to Warburton 138 kV circuit. This circuit was rebuilt due to age, condition, maintenance burden, and reliability. Most of the issues were caused by aging wooden structures.</t>
  </si>
  <si>
    <t>This project rebuilt the Live Oak to Sonora 69 kV circuit. This circuit was rebuilt due to age, condition, maintenance burden, and reliability. Most of the issues were caused by aging wooden structures.</t>
  </si>
  <si>
    <t>This project was created to replace aging equipment at the Sonora station and move it to the new Carver station. The breakers and transformer that were replaced were becoming too difficult to maintain due to lack of spare parts and were beginning to show signs of significant deterioration.</t>
  </si>
  <si>
    <t>This project rebuilt the Albany Foundry to Fort Griffin 69 kV circuit. This circuit was rebuilt due to age, condition, maintenance burden, and reliability. Most of the issues were caused by aging wooden structures.</t>
  </si>
  <si>
    <t>This project rebuilt the Munday to Throckmorton 69 kV circuit. This circuit was rebuilt due to age, condition, maintenance burden, and reliability. Most of the issues were caused by aging wooden structures.</t>
  </si>
  <si>
    <t>This project rebuilt the Burma to Sterling City 69 kV circuit. This circuit was rebuilt due to age, condition, maintenance burden, and reliability. Most of the issues were caused by aging wooden structures.</t>
  </si>
  <si>
    <t>This project replaced the shield wire on the North Padre Tap to Port Aransas 69 kV circuit. The shield wire was OPGW that was also used for telecommunications purposes. Due to corrosion in the coastal environment, the aging shield wire is breaking and unraveling, which could lead to customer outages if it falls onto the energized line below.</t>
  </si>
  <si>
    <t>This project rebuilt the Albany to Throckmorton 69 kV circuit. This circuit was rebuilt due to age, condition, maintenance burden, and reliability. Most of the issues were caused by aging wooden structures.</t>
  </si>
  <si>
    <t>This project was created to upgrade the communication scheme at four different AEP stations. These upgrades were made at the request of a customer that was tied into the scheme and upgrading their aging equipment.</t>
  </si>
  <si>
    <t xml:space="preserve">This project modified the structures on the Falfurrias to North Edinburg 138 kV circuit by replacing the delta insulator design with a braced post design. Large numbers of buzzards live in this area and perch on the insulators. The delta insulator design resulted in a significant number of outages due to buzzards perching on the bottom insulator and then bridging the air gap with the top insulator when taking flight. These outages were significant because they tripped off the Red Gate thermal generating facility, which is a major source for the LRGV area. </t>
  </si>
  <si>
    <t>This project was created to remove Locations of Concern (LOCs) and increase the rating on the STP to WAP 345 kV line. AEP studies identified this line overloading with the loss of the WAP to Bailey and WAP to Hillje 345 kV lines by the summer of 2021.</t>
  </si>
  <si>
    <t>This project was created to construct a new 138 kV station to serve a new 120 MW industrial load.</t>
  </si>
  <si>
    <t>This project built a new 138 kV station at Euler. It also built a new double circuit capable 138 kV line between Coleto Creek and Tuleta. This project was driven by increased load in the Bee, Goliad, and Live Oak county areas associated with the oil and gas industry in the Eagle Ford Shale. The increase in load was more than the legacy 69 kV system could handle. After ERCOT and stakeholder review, it was decided the best solution to serve the increased load was to construct a new 138 kV line from Coleto Creek to Tuleta via Euler.</t>
  </si>
  <si>
    <t>This project was created to rebuild the Mason to Fort Mason 69 kV line. The 2016 ERCOT RTP study identified this line overloading with the loss of the Yellowjacket to Menard Phillips Tap 69 kV line and the San Angelo Power Station to Yellowjacket 138 kV line by the summer of 2018.</t>
  </si>
  <si>
    <t>This project was created to construct a new 138 kV station to serve a new 20 MW industrial load in the Corpus Christi area.</t>
  </si>
  <si>
    <t>This project was created to provide a point of interconnection for a generating facility. Roserock is a 150 MW solar generating facility near the Solstice 138 kV station. AEP Texas and Customer signed an interconnection agreement to connect the generating facility to the grid. The PUCT substantive rules mandate that the TSP construct interconnection facilities for new generation.</t>
  </si>
  <si>
    <t>This project was created to construct a new 138/69 kV station tied into the Airco to Rincon 138 kV line and Refugio to Tatton 69 kV line. The 2015 ERCOT RTP study identified an overload on the Victoria to O'Connor 69 kV line with the loss of the Rincon to Bonnieview 69 kV line. The 138/69 kV autotransformer at this new station provides an additional source to the area alleviating the overload.</t>
  </si>
  <si>
    <t>This project was created to provide a point of interconnection for a generating facility. Bruenning's Breeze is a 250 MW wind generating facility near the Ajo to Rio Hondo 345 kV line.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</si>
  <si>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Bobcat Hills is a 109 MW solar generating facility near the Rio Pecos 138 kV station. AEP Texas and Customer signed an interconnection agreement to connect the generating facility to the grid. The PUCT substantive rules mandate that the TSP construct interconnection facilities for new generation.</t>
  </si>
  <si>
    <t>This project constructed a new 345 kV yard at Stewart Road with two 345/138 kV autotransformers. It also constructed an approximately five mile 345 kV hairpin from the North Edinburg to Loma Alta 345 kV line to Stewart Road. When the Frontera generating facility disconnected from the ERCOT grid, it led to an increase in flow from the north side of the Lower Rio Grande Valley (LRGV) to the south side, overloading multiple 138 kV lines. Bringing a 345 kV source to the south side of the LRGV mitigated the overloads caused by the disconnection of the Frontera generation.</t>
  </si>
  <si>
    <t>This project was created to rebuild the Barrilla Junction/Solstice to Permian Basin/Yucca Drive 138 kV line and install a +100/-50 MVAR SVC at Hackberry Tap/Lotebush. Oil and gas development load in the Permian Basin is driving the need for this project. The increased load results in overloads on the Barrilla Junction to Permian Basin 138 kV line when the first branch out of Permian Basin is out of service.</t>
  </si>
  <si>
    <t>This project built a new 345 kV station at Solstice with two 345/138 kV, 675 MVA autotransformers. It also built a new double circuit 345 kV line between Solstice and Bakersfield. This project was driven by increased load in the Barrilla Junction area associated with the oil and gas industry in the Permian Basin. The significant increase in load led to overloads on the underlying 138 kV system. After ERCOT and stakeholder review, it was decided the best solution to serve the increased load was to create a new 345 kV injection point at Solstice and construct a new 345 kV line to Bakersfield.</t>
  </si>
  <si>
    <t>This project was created to construct a new 138 kV station and eliminate two different three terminal configurations. The Woodward 1 and 2 wind farms were previously hard tapped on the Fort Stockton to Rio Pecos and Rio Pecos to 16th Street 138 kV lines. ERCOT no longer allows three terminal configurations due to them being less reliable and difficult to protect.</t>
  </si>
  <si>
    <t>This project was created to increase the maximum operating temperature (MOT) of the Bates to Wormser 138 kV line. An AEP Annual Assessment study identified this line overloading with the loss of a single network element.</t>
  </si>
  <si>
    <t>This project was created to rebuild the Carrizo Springs to Crystal City 69 kV line. The 2015 ERCOT RTP study identified this line overloading with the loss of the Asherton 138/69 kV autotransformer by the summer of 2022.</t>
  </si>
  <si>
    <t>This project built a new 138 kV circuit between the Benjamin and Katz stations. It also rebuilt and converted the Benjamin 69 kV tap to 138 kV and built the new Tardis station. Load increases in the Aspermont area were making it more and more difficult to perform maintenance activities on area lines and transformers due to the area being served by a single source in those maintenance scenarios. A third source was needed in the area to help support existing and future load and allow for maintenance outages on the existing two lines feeding the area.</t>
  </si>
  <si>
    <t>This project was created to rebuild the Crane to Crane Gulf #1 69 kV line. The 2014 ERCOT RTP study identified this line overloading with the loss of the Crane to McElroy 69 kV line by the summer of 2019.</t>
  </si>
  <si>
    <t>This project was created to construct a new 138 kV line between Champlin and Valero East and install a 138/69 kV autotransformer at Valero East. The Nueces Bay area 69 kV system only had two sources to serve refinery load, and loss of one of the sources resulted in an overload of the other source. The addition of a third source allows for maintenance outages in off peak conditions and better reliability in on peak conditions.</t>
  </si>
  <si>
    <t>This project was created to construct a new 138 kV station to serve a new 230 MW industrial load. A ring bus was selected due to the size of the load.</t>
  </si>
  <si>
    <t>This project was created to install a 300 MVAR Static Var Compensator (SVC) at Pharr. There was potentially 2.4 GW of LNG load being requested in the LRGV area at the time of this RPG submission, which coincided with a submission from Sharyland. ERCOT studied the proposals together to arrive at this endorsement. This endorsement was a "least-regrets" solution to prepare the LRGV area for the potential of the new LNG load and help with near-term reliability needs.</t>
  </si>
  <si>
    <t>This project was created to construct a new 69 kV station and eliminate a three terminal configuration. The two lines making up this three terminal configuration had seven different tap points, and the customers served from those tap points experienced outages when there was a fault anywhere on the 43 mile line. The new breakered station helped sectionalize those loads and improve customer service.</t>
  </si>
  <si>
    <t>This project was created to construct a new 69 kV station and provide looped service for about 15 MW of oil and gas industrial load that is currently served by a radial tap. There was a normally open switch that could be used to transfer the radial load to another line in the event of an outage, but those outages had a negative impact on the customer's industrial operations.</t>
  </si>
  <si>
    <t>This project was created to construct a new 138 kV station and eliminate a three terminal configuration. The Mozart Wind Farm was previously hard tapped on the Jayton to Rotan 69 kV line. ERCOT no longer allows three terminal configurations due to them being less reliable and difficult to protect.</t>
  </si>
  <si>
    <t>This project was created to construct a new 69 kV station to provide service to STEC for their distribution load. Their distribution load consists of a mixture of oil and gas and residential.</t>
  </si>
  <si>
    <t>This project was created to rebuild the Hamilton Road to Picacho Circuit 1 138 kV line. The 2016 ERCOT RTP study identified this line overloading with the loss of the Hamilton Road to Picacho Circuit 2 138 kV line by the summer of 2019.</t>
  </si>
  <si>
    <t>This project was created to construct a new 138 kV phase over phase station to provide service to GVEC for their industrial customer. A phase over phase switch with SCADA controlled motor operated switches was selected in order to be able to sectionalize the line in the event of outages.</t>
  </si>
  <si>
    <t>This project was created to convert the Raymondville #1 to Raymondville #2 69 kV line to 138 kV. AEP's 2016 Annual Assessment identified overloads on the Raymondville #1 to Raymondville #2 69 kV line with the loss of the Las Pulgas to Rio Hondo 138 kV line starting in the summer of 2022. The Raymondville #1 to Raymondville #2 69 kV line was 138 kV capable already, and it was determined a conversion was more appropriate than a rebuild.</t>
  </si>
  <si>
    <t>This project was created to provide a point of interconnection for a generating facility. Cactus Flats is a 150 MW wind generating facility near the San Angelo Power Station to Yellowjacket 138 kV line. AEP Texas and Customer signed an interconnection agreement to connect the generating facility to the grid. The PUCT substantive rules mandate that the TSP construct interconnection facilities for new generation.</t>
  </si>
  <si>
    <t>This project was created to add a second breaker to the Fort Stockton terminal at Rio Pecos, install two bus tie breakers, and add bus differential relaying. A generator interconnection study identified instability with the failure of one of the two breakers protecting the Rio Pecos to 16th Street 138 kV line. The instability could have resulted in the loss of over 350 MW of generation. The additional breakers resolve the instability risk.</t>
  </si>
  <si>
    <t>This project was created to upgrade the Refugio to Rincon 69 kV line. A 2017 AEP RPG study identified an overload on the Refugio to Rincon 69 kV line under normal system operating conditions starting in summer 2023.</t>
  </si>
  <si>
    <t>This project was created to install a second 345 kV shunt reactor at the Solstice 345 kV station. An AEP study identified high voltages at Solstice with the loss of the Solstice to Bakersfield 345 kV line.</t>
  </si>
  <si>
    <t>This project built a new double circuit 345 kV line between Solstice and Sand Lake. This project was driven by increased load in the Barrilla Junction area associated with the oil and gas industry in the Permian Basin. The significant increase in load led to overloads on the underlying 138 kV system. After ERCOT and stakeholder review, it was decided the best solution to serve the increased load was to construct a new 345 kV line between Solstice and Sand Lake.</t>
  </si>
  <si>
    <t>This project was created to rebuild the 69 kV line between Barrilla Junction/Solstice and Saragosa and convert it to 138 kV. There was significant load growth in the Saragosa area driven by oil and gas production, and there was approximately 113 MW more of expected load growth in the area. The rebuild and conversion was needed to reliably serve the new and existing load under the loss of the Barrilla Junction to Hoef's Road 69 kV line.</t>
  </si>
  <si>
    <t>This project was created to rebuild the Lake Pauline to Vernon Main Street 69 kV taps. AEP studies identified this line overloading with the loss of the Lake Pauline to Vernon Main Street 138 kV line.</t>
  </si>
  <si>
    <t>This project was created to construct a new 138 kV box bay to serve a new 48.5 MW ONCOR customer. A box bay with SCADA controlled motor operated switches was selected in order to be able to sectionalize the line in the event of outages.</t>
  </si>
  <si>
    <t>This project was created to construct a new 138 kV station and radial line to serve multiple new oil and gas loads in the Barrilla Junction area. A ring bus was selected due to the amount and variety of load and the need to install two capacitor banks to support the voltage in the area.</t>
  </si>
  <si>
    <t>This project was created to rebuild the Lynx to Rio Pecos 138 kV line. An AEP study identified this line overloading with the loss of the Yucca Drive to Gas Pad 138 kV line.</t>
  </si>
  <si>
    <t>This project was created to provide a point of interconnection for a generating facility. Patriot is a 180 MW wind generating facility near the Nelson Sharpe 345 kV station. AEP Texas and Customer signed an interconnection agreement to connect the generating facility to the grid. The PUCT substantive rules mandate that the TSP construct interconnection facilities for new generation.</t>
  </si>
  <si>
    <t>This project was created to expand the Bunsen 138 kV station to serve a new 21 MW industrial load.</t>
  </si>
  <si>
    <t>This project was created to provide a point of interconnection for a generating facility. Karankawa I is a 200 MW wind generating facility near the Lon Hill to Pawnee 345 kV line. AEP Texas and Customer signed an interconnection agreement to connect the generating facility to the grid. The PUCT substantive rules mandate that the TSP construct interconnection facilities for new generation.</t>
  </si>
  <si>
    <t>This project was created to construct a new 69 kV box bay to serve a new 9.5 MW RGEC customer. A box bay with SCADA controlled motor operated switches was selected in order to be able to sectionalize the line in the event of outages.</t>
  </si>
  <si>
    <t>This project was created to provide a temporary point of interconnection for a generating facility. Rupley is a 100 MW thermal generating facility near the Dupont Switch to Victoria 138 kV line.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</si>
  <si>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Rupley is a 100 MW thermal generating facility near the Dupont Switch 138 kV station. AEP Texas and Customer signed an interconnection agreement to connect the generating facility to the grid. The PUCT substantive rules mandate that the TSP construct interconnection facilities for new generation.</t>
  </si>
  <si>
    <t>This project was created to expand the Lotebush 138 kV station to provide service to ONCOR for their industrial customer load. Capacitor banks were needed to support the area voltage due to the amount of load in the area.</t>
  </si>
  <si>
    <t>This project was created to construct a new 138 kV box bay to serve a new 10 MW AEP customer. A box bay with SCADA controlled motor operated switches was selected in order to be able to sectionalize the line in the event of outages.</t>
  </si>
  <si>
    <t>This project was created to reterminate the AEP owned lines terminating at Loma Alta to Sharyland's new Stillman station. Sharyland rebuilt Loma Alta as a greenfield station and renamed it Stillman because they needed to add a new 138 kV line from Palmito but could not expand the Loma Alta station at its previous location.</t>
  </si>
  <si>
    <t>This project was created to replace structures and increase the rating on the Fort Stockton Plant to Solstice 138 kV line. AEP studies identified this line overloading with the loss of the Gas Pad to Yucca Drive 138 kV line.</t>
  </si>
  <si>
    <t>This project was created to construct a new 138 kV box bay to serve a new 9.5 MW industrial load. A box bay with SCADA controlled motor operated switches was selected in order to be able to sectionalize the line in the event of outages.</t>
  </si>
  <si>
    <t>This project was created to provide a point of interconnection for a generating facility. Raymond Wind is a 201 MW wind generating facility near the North Edinburg to Rio Hondo 345 kV line. AEP Texas and Customer signed an interconnection agreement to connect the generating facility to the grid. The PUCT substantive rules mandate that the TSP construct interconnection facilities for new generation.</t>
  </si>
  <si>
    <t>This project was created to build a new 138 kV station to serve customer load that was previously served from the 69 kV system. The 69 kV system that used to serve the load was aging and having reliability issues. A project team determined it would be cheaper to move the existing load from the 69 kV system to a closer 138 kV system rather than upgrade the 69 kV system.</t>
  </si>
  <si>
    <t>This project was created to provide a point of interconnection for a generating facility. Las Majadas is a 227 MW wind generating facility near the Rio Hondo 345 kV station.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</si>
  <si>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Leopold is a 100 MW thermal generating facility near the Victoria Plant 138 kV station. AEP Texas and Customer signed an interconnection agreement to connect the generating facility to the grid. The PUCT substantive rules mandate that the TSP construct interconnection facilities for new generation.</t>
  </si>
  <si>
    <t>This project rebuilt the Dilley to Charlotte 69 kV circuit. The 2018 ERCOT Regional Transmission Planning (RTP) study identified this line overloading by summer 2024 with the loss of the Pleasanton to Jourdanton 69 kV line.</t>
  </si>
  <si>
    <t>This project was created to provide a point of interconnection for a generating facility. Karankawa II is a 200 MW wind generating facility near the Goddard 345 kV station. AEP Texas and Customer signed an interconnection agreement to connect the generating facility to the grid. The PUCT substantive rules mandate that the TSP construct interconnection facilities for new generation.</t>
  </si>
  <si>
    <t>This project was created to construct a new 138 kV station to serve a new 50 MW industrial load. A ring bus was selected due to the size of the load and the need to install two capacitor banks to support the voltage in the area.</t>
  </si>
  <si>
    <t>This project was created to provide a point of interconnection for a generating facility. Cranell is a 220 MW wind generating facility near the Coleto Creek to Lon Hill 345 kV line.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</si>
  <si>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Chalupa is a 174 MW wind generating facility near the La Palma to Rio Hondo 138 kV line. AEP Texas and Customer signed an interconnection agreement to connect the generating facility to the grid. The PUCT substantive rules mandate that the TSP construct interconnection facilities for new generation.</t>
  </si>
  <si>
    <t>This project was created to support ETT's effort to rebuild the McKenzie Road to Westside 138 kV circuit. This circuit was rebuilt due to age, condition, maintenance burden, and reliability. Most of the issues were caused by aging wooden structures. AEP's portion of the work involved terminal and telecom upgrades.</t>
  </si>
  <si>
    <t>This project was created to construct a new 69 kV phase over phase station to serve a new 34 MW industrial customer. A phase over phase switch with SCADA controlled motor operated switches was selected in order to be able to sectionalize the line in the event of outages.</t>
  </si>
  <si>
    <t>This project was created to construct a new 138 kV phase over phase station to serve a new pipeline customer. A phase over phase switch with SCADA controlled motor operated switches was selected in order to be able to sectionalize the line in the event of outages.</t>
  </si>
  <si>
    <t>This project was created to construct a new 138 kV station to serve new 16 MW and 20 MW pipeline loads. A ring bus was selected due to the size and number of loads.</t>
  </si>
  <si>
    <t>This project was created to construct a new 138 kV phase over phase station to serve a new 11.5 MW pipeline customer. A phase over phase switch with SCADA controlled motor operated switches was selected in order to be able to sectionalize the line in the event of outages.</t>
  </si>
  <si>
    <t>This project was created to expand the Pig Creek 138 kV station to provide service to TNMP for their 20 MW industrial load.</t>
  </si>
  <si>
    <t>This project was created to construct a new 138 kV box bay to serve a new 15 MW oil and gas customer. A box bay with SCADA controlled motor operated switches was selected in order to be able to sectionalize the line in the event of outages.</t>
  </si>
  <si>
    <t>This project was created to provide a point of interconnection for a generating facility. Taygete is a 250 MW solar generating facility near the Pig Creek 138 kV station. AEP Texas and Customer signed an interconnection agreement to connect the generating facility to the grid. The PUCT substantive rules mandate that the TSP construct interconnection facilities for new generation.</t>
  </si>
  <si>
    <t>This project was created to increase the rating of the San Angelo Concho to Live Oak 69 kV line. The 2018 ERCOT RTP study identified this line overloading with the loss of the San Angelo Power Plant to Live Oak 138 kV line. In order to increase the rating of the line, multiple limiting station elements needed to be upgraded as well as a few miles of line structures and conductor.</t>
  </si>
  <si>
    <t>This project was created to rebuild the Acme Bestwall station and rename it Goodlett. During a line rehab project in the area a subsurface void was discovered near the station. The void presented significant ground stability risk jeopardizing the safety of field crews and reliability of the station. This project rebuilt the station far enough away from the void to eliminate any safety and reliability risks.</t>
  </si>
  <si>
    <t>This project was created to expand the Lynx 138 kV station to accommodate the Rio Pecos to TNMP 16th Street 138 kV line. AEP system impact studies showed the loss of the Lynx to Rio Pecos and Solstice to Pig Creek 138 kV lines could cause dynamic instability. Terminating the Rio Pecos to TNMP 16th Street 138 kV line into Lynx mitigates the unstable scenarios.</t>
  </si>
  <si>
    <t>This project was created to provide a point of interconnection for a generating facility. Rayos Del Sol is a 150 MW solar generating facility near the Rangerville to Weslaco 138 kV line. AEP Texas and Customer signed an interconnection agreement to connect the generating facility to the grid. The PUCT substantive rules mandate that the TSP construct interconnection facilities for new generation.</t>
  </si>
  <si>
    <t>This project was created to rebuild the Aransas Pass to Seawall 69 kV line. The 2018 ERCOT RTP study identified this line overloading with the loss of the Naval Base to North Padre 69 kV line by the summer of 2023.</t>
  </si>
  <si>
    <t>This project was created to provide a point of interconnection for a generating facility. Shakes Solar is a 200 MW solar generating facility near the Asherton 138 kV station. AEP Texas and Customer signed an interconnection agreement to connect the generating facility to the grid. The PUCT substantive rules mandate that the TSP construct interconnection facilities for new generation.</t>
  </si>
  <si>
    <t>This project was created to construct a new 345kV station to serve a new 400 MW industrial load. A ring bus was selected due to the size of the load. Reactors were required in order to reduce line voltages in black start scenarios.</t>
  </si>
  <si>
    <t>This project was created to expand the Bond Road 69 kV station to serve a new 10 MW industrial load.</t>
  </si>
  <si>
    <t>This project was created to construct a new 138 kV box bay to serve a new 11.5 MW GSEC customer. A box bay with SCADA controlled motor operated switches was selected in order to be able to sectionalize the line in the event of outages.</t>
  </si>
  <si>
    <t>This project was created to provide a point of interconnection for a generating facility. Las Lomas is a 200 MW wind generating facility near the Falcon Switch to Zapata 138 kV line. AEP Texas and Customer signed an interconnection agreement to connect the generating facility to the grid. The PUCT substantive rules mandate that the TSP construct interconnection facilities for new generation.</t>
  </si>
  <si>
    <t>This project was created to construct a new 138 kV box bay to serve a new 10 MW LCRA customer. A box bay with SCADA controlled motor operated switches was selected in order to be able to sectionalize the line in the event of outages.</t>
  </si>
  <si>
    <t>This project was created to provide a point of interconnection for a generating facility. Taygete II is a 256.25 MW solar generating facility near the Pig Creek 138 kV station. AEP Texas and Customer signed an interconnection agreement to connect the generating facility to the grid. The PUCT substantive rules mandate that the TSP construct interconnection facilities for new generation.</t>
  </si>
  <si>
    <t>This project was created to reconductor the Hecker to Whitepoint 138 kV double circuit line. AEP studies identified one of the two circuits overloading with the loss of the other circuit on the double circuit towers by the summer of 2021.</t>
  </si>
  <si>
    <t>This project was created to relocate the undersea cable on the Aransas Pass to Port Aransas 69 kV line. The Port of Corpus Christi Authority and the U.S. Army Corps of Engineers had a congressionally approved project to deepen and widen the Corpus Christi Ship Channel, so AEP's undersea cable had to be relocated/lowered to move it out of the way of the channel expansion.</t>
  </si>
  <si>
    <t>This project was created to reterminate the Lon Hill 345 kV line at North Edinburg and install two 50 MVAR shunt reactors. The Lon Hill and Rio Hondo 345 kV lines shared a breaker at the North Edinburg station. Failure of this shared breaker would have resulted in instability, voltage collapse, and load loss in the Lower Rio Grande Valley area. The shunt reactors were installed to replace the existing tertiary reactors and increase the capacity of one of the autotransformers.</t>
  </si>
  <si>
    <t>This project was created to install a new switch at the Flomot Tap 69 kV station. The Flomot Tap is a seven mile radial line, and any outage on the radial resulted in an outage on the entire network line. Installing the switch on the radial tap allows AEP to restore service to other customers served by the network line when there are outages on the tap line.</t>
  </si>
  <si>
    <t>This project was created to provide a point of interconnection for a generating facility. West Raymond Wind is a 201 MW wind generating facility near the Bonilla 345 kV station. AEP Texas and Customer signed an interconnection agreement to connect the generating facility to the grid. The PUCT substantive rules mandate that the TSP construct interconnection facilities for new generation.</t>
  </si>
  <si>
    <t>This project was created to construct a new 69 kV phase over phase station to provide service to GSEC for their 2 MW customer load. A phase over phase switch with SCADA controlled motor operated switches was selected in order to be able to sectionalize the line in the event of outages.</t>
  </si>
  <si>
    <t>This project was created to construct a new 69 kV box bay to provide electric service to CCEC for their new pipeline customer. A capacitor bank was also needed to provide voltage support for the area. A box bay with SCADA controlled motor operated switches was selected in order to be able to sectionalize the line in the event of outages.</t>
  </si>
  <si>
    <t>This project was created to provide a point of interconnection for a generating facility. Blackjack Creek Wind is a 240 MW wind generating facility near the Grissom 345 kV station. AEP Texas and Customer signed an interconnection agreement to connect the generating facility to the grid. The PUCT substantive rules mandate that the TSP construct interconnection facilities for new generation.</t>
  </si>
  <si>
    <t>This project was created to rebuild the Blessing to Bay City Pump 69 kV line. The 2019 ERCOT RTP study identified this line overloading with the loss of the Danevang Switch to Danevang 69 kV line by the summer of 2021.</t>
  </si>
  <si>
    <t>This project was created to provide a point of interconnection for a generating facility. Tres Bahias is a 195 MW solar generating facility near the Joslin 138 kV station. AEP Texas and Customer signed an interconnection agreement to connect the generating facility to the grid. The PUCT substantive rules mandate that the TSP construct interconnection facilities for new generation.</t>
  </si>
  <si>
    <t>This project was created to construct a new 138 kV box bay to serve a new 10 MW GSEC customer. A box bay with SCADA controlled motor operated switches was selected in order to be able to sectionalize the line in the event of outages.</t>
  </si>
  <si>
    <t>This project was created to provide a point of interconnection for a generating facility. Apogee Wind is a 451.5 MW wind generating facility near the Foxtail to Mulberry Creek 345 kV line. AEP Texas and Customer signed an interconnection agreement to connect the generating facility to the grid. The PUCT substantive rules mandate that the TSP construct interconnection facilities for new generation.</t>
  </si>
  <si>
    <t>This project was created to upgrade the East Rio Hondo 138 kV line terminal at the Rio Hondo 138 kV station. An AEP study identified this line overloading with the loss of the Central Avenue to Paredes 138 kV line. While STEC owned the line, AEP owned limiting equipment at the Rio Hondo station terminal that needed to be upgraded as well.</t>
  </si>
  <si>
    <t>This project was created to rebuild the Anson to Radium 69 kV line. The 2019 AEP Annual Assessment study identified this line overloading with the loss of the Paint Creek to Radium 138 kV line by the summer of 2025.</t>
  </si>
  <si>
    <t>This project was created to provide a point of interconnection for a generating facility. Concho Valley Solar is a 150 MW solar generating facility near the San Angelo Power Station to Treadwell and San Angelo Power Station to Live Oak 138 kV lines. AEP Texas and Customer signed an interconnection agreement to connect the generating facility to the grid. The PUCT substantive rules mandate that the TSP construct interconnection facilities for new generation.</t>
  </si>
  <si>
    <t>This project was created to install a capacitor bank at the Magnolia 138 kV station. The 2019 AEP Annual Assessment study identified low voltage at this station with the loss of the Kenedy Switch to Helena 138 kV line by the summer of 2026.</t>
  </si>
  <si>
    <t>This project was created to provide a point of interconnection for a generating facility. El Algodon Alto is a 200 MW wind generating facility near the Goddard to Lon Hill 345 kV line. AEP Texas and Customer signed an interconnection agreement to connect the generating facility to the grid. The PUCT substantive rules mandate that the TSP construct interconnection facilities for new generation.</t>
  </si>
  <si>
    <t>This project was created to rebuild the Laredo VFT North to North Laredo Switch 138 kV line. The 2019 AEP Annual Assessment study identified this line overloading with the loss of the Lobo to Fowlerton 345 kV line by the summer of 2021.</t>
  </si>
  <si>
    <t>This project was created to provide a point of interconnection for a generating facility. Foxtrot Wind is a 504 MW wind generating facility near the Goddard to Pawnee 345 kV line.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</si>
  <si>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Brightside Solar is a 58.8 MW solar generating facility near the Poesta to Three Rivers 138 kV line. AEP Texas and Customer signed an interconnection agreement to connect the generating facility to the grid. The PUCT substantive rules mandate that the TSP construct interconnection facilities for new generation.</t>
  </si>
  <si>
    <t>This project was created to rebuild the Alice to Falfurrias 69 kV line. The 2019 AEP Annual Assessment study identified this line overloading with the loss of the North Edinburg to Red Gate Tap 138 kV line by the summer of 2021.</t>
  </si>
  <si>
    <t>This project was created to rebuild the Big Foot to Moore 138 kV line. Significant amounts of solar generation had connected in this area over several years, but it was trapped from reaching major load pockets due to congestion. An economic analysis showed ratepayers would be better off rebuilding this line than to continue to live with the congestion costs.</t>
  </si>
  <si>
    <t>This project was created to provide a point of interconnection for a generating facility. Vancourt is a 50 MW solar generating facility near the Luna 138 kV station. AEP Texas and Customer signed an interconnection agreement to connect the generating facility to the grid. The PUCT substantive rules mandate that the TSP construct interconnection facilities for new generation.</t>
  </si>
  <si>
    <t>This project was created to rebuild the Rincon to Whitepoint 138 kV line. AEP studies identified this line overloading with the loss of the Hecker to Whitepoint 138 kV double circuit line by the summer of 2021.</t>
  </si>
  <si>
    <t>This project was created to provide a point of interconnection for a generating facility. Sparta Solar is a 255 MW solar generating facility near the Tango 345 kV station. AEP Texas and Customer signed an interconnection agreement to connect the generating facility to the grid. The PUCT substantive rules mandate that the TSP construct interconnection facilities for new generation.</t>
  </si>
  <si>
    <t>This project was created to construct a new 138 kV station to serve the Texas New Mexico Power (TNMP) Coyanosa 138 kV station and support service to their growing oil and gas load in the Permian Basin area. A ring bus was selected to provide better reliability and expansion capability.</t>
  </si>
  <si>
    <t>This project was created to provide a point of interconnection for a generating facility. Starr Solar Ranch is a 136 MW solar generating facility near the Roma Tap 138 kV station. AEP Texas and Customer signed an interconnection agreement to connect the generating facility to the grid. The PUCT substantive rules mandate that the TSP construct interconnection facilities for new generation.</t>
  </si>
  <si>
    <t>This project was created to provide a point of interconnection for a generating facility. El Sauz Ranch is a 302 MW wind generating facility near the Cebolla 345 kV station. AEP Texas and Customer signed an interconnection agreement to connect the generating facility to the grid. The PUCT substantive rules mandate that the TSP construct interconnection facilities for new generation.</t>
  </si>
  <si>
    <t>This project was created to transfer the high side of the Rangerville 138 kV station from STEC to AEP. AEP was already responsible for the operation of the high side, and the interconnection agreement was renegotiated to bring the ownership in line with the operation.</t>
  </si>
  <si>
    <t>This project was created to provide a point of interconnection for a generating facility. Appaloosa Run Wind is a 175 MW wind generating facility near the North McCamey to Santa Rita 138 kV line. AEP Texas and Customer signed an interconnection agreement to connect the generating facility to the grid. The PUCT substantive rules mandate that the TSP construct interconnection facilities for new generation.</t>
  </si>
  <si>
    <t>This project was created to construct a new 345 kV interconnection to serve a new 200 MW data center load.</t>
  </si>
  <si>
    <t>This project was created to provide a point of interconnection for a generating facility. Antlia is a 70.95 MW storage generating facility near the Maxwell 138 kV station. AEP Texas and Customer signed an interconnection agreement to connect the generating facility to the grid. The PUCT substantive rules mandate that the TSP construct interconnection facilities for new generation.</t>
  </si>
  <si>
    <t>This project was created to facilitate the interconnection of a 600 MW data center load to ETT's Salvare 345 kV station. AEP's portion of the work involved installing metering and a portion of the tie line for the customer at the ETT station.</t>
  </si>
  <si>
    <t>This project was created to provide a point of interconnection for a generating facility. Frontera is a 535 MW combined cycle generating facility near the Frontera 138 kV station. AEP Texas and Customer signed an interconnection agreement to connect the generating facility to the grid. The PUCT substantive rules mandate that the TSP construct interconnection facilities for new generation.</t>
  </si>
  <si>
    <t>No; Tier 4 neutral project</t>
  </si>
  <si>
    <t>No</t>
  </si>
  <si>
    <t>Yes; Tier 3 project</t>
  </si>
  <si>
    <t>Yes; Tier 3</t>
  </si>
  <si>
    <t>No; Tier 4 project</t>
  </si>
  <si>
    <t>Yes; Tier 1</t>
  </si>
  <si>
    <t>Yes; Tier 2 project</t>
  </si>
  <si>
    <t>Yes; Tier 1 project</t>
  </si>
  <si>
    <t>Yes; Tier 1 Project</t>
  </si>
  <si>
    <t>Yes; Tier 3 Project</t>
  </si>
  <si>
    <t>Yes; Tier 2 Project</t>
  </si>
  <si>
    <t>Substantive Rules 25.195(c)</t>
  </si>
  <si>
    <t>Substantive Rules 25.195(b)</t>
  </si>
  <si>
    <t>Substantive Rules 25.101(c)(5)(B)</t>
  </si>
  <si>
    <t>Substantive Rules 25.191(d)(2)</t>
  </si>
  <si>
    <t>NERC TPL 001-4 P2.1 Violations</t>
  </si>
  <si>
    <t>NERC TPL 001-4 P7 Violations</t>
  </si>
  <si>
    <t>NERC TPL 001-4 P6 Violations</t>
  </si>
  <si>
    <t>Substantive Rules 25.191(d)(3)</t>
  </si>
  <si>
    <t>NERC TPL 001-4 P6.2 Violations</t>
  </si>
  <si>
    <t>NERC TPL 001-4 P1.3 Violations</t>
  </si>
  <si>
    <t>NERC TPL 001-4 P0 Violations</t>
  </si>
  <si>
    <t>NERC TPL 001-4 P3 Violations</t>
  </si>
  <si>
    <t>NERC TPL 001-4 P1 Violations</t>
  </si>
  <si>
    <t>NERC TPL 001-4 P2.3 Violations</t>
  </si>
  <si>
    <t>ERCOT Protocol Section 3.11.2(5)</t>
  </si>
  <si>
    <t>To adequately serve the load in this area and provide better reliability, the new Closner Station was built to offload SE Edinburg and North Edinburg Substations. The substation include two 138kV/13.09kV  transformers, six regulators, four breakers, two totalizer breakers, and one bus tie breaker.</t>
  </si>
  <si>
    <t>This project constructed the new Primera Substation on the Harlingen - Rio Hondo 138 kV Line. The project included installation of a 138 kV/69 kV/13.09 kV non-LTC transformer, three feeder breakers, and reconductor of 5 miles of primary reconductor to 556 AL wire.</t>
  </si>
  <si>
    <t>The Company rebuilt the entire 4.66 mile Albany Foundry - Fort Griffin 69 kV line for single circuit 138 kV steel structures but operated at 69 kV. A greenfield Salt Prong 138 kV box bay was installed on the line at the previous Hubbard Tap #1 location that currently operates at 69 kV.</t>
  </si>
  <si>
    <t xml:space="preserve">The Company installed an uninterruptible power supply (UPS) to serve the existing Military Highway Static Synchronous Compensator (STATCOM) and upgraded the STATCOMs human machine interface (HMI). </t>
  </si>
  <si>
    <t>The Company modified the existing monopole structure delta design of the 65-mile Falfurrias-North Edinburg 138 kV line by replacing 623 structure davit arms with brace post construction.</t>
  </si>
  <si>
    <t>The Company expanded the Champlin (Citgo West) 138 kV Station and reconfigured the existing configuration to a 4 breaker ring bus and a DICM was installed. The Champlin - Lon Hill 138 kV line was reterminated into the station.</t>
  </si>
  <si>
    <t>This was an industrial customer project that was going to add 20 MW of load in the area. The Company built a greenfield 138 kV Tortuga Station with a 3 breaker line bus. A 138 kV termination from the Upriver - Gila was built as a single circuit 138 kV design standard steel structures. The station was built in-line with the existing line so the terminations installed new dead end structures. Approximately 0.21 miles of a 138 kV line was constructed to the point of interconnection (POI).</t>
  </si>
  <si>
    <t>This project built out infrastructure necessary to connect a new generating facility. The new solar farm is located approximately 4.5 miles east of the existing Barrilla Junction Substation. This project included installation of a breakered terminal for the solar farm to tie into the existing transmission system.</t>
  </si>
  <si>
    <t>This project constructed the new 138/69 kV Melon Creek Station on the Airco - Rincon 138 kV line and the Refugio - Tatton 69 kV line. In addition to the station work, this project also rebuilt and upgraded approximately 1.4 miles and upgraded limiting equipment on the Refugio - Rincon transmission line.</t>
  </si>
  <si>
    <t xml:space="preserve">The Company rebuilt 37 of 54 miles on the Barrilla Junction/Solstice - Permian Basin 138 kV transmission line with single circuit steel structures. The bus work was upgraded, existing switches were replaced, and installation of a static var compensator (SVC) at Lotebush Station. </t>
  </si>
  <si>
    <t>The Company built a greenfield 138kV Lynx Station. Lynx Station was built with six breakers laid out as a breaker and half configuration. The Fort Stockton PS - Rio Pecos 138 kV line was terminated into the new station with a 0.1 miles cut-in. The Lynx - Rio Pecos 138 kV line was rebuilt for 2 miles with double circuit capable steel structures but only a single circuit installed. Woodward Tap #1 was reterminated for 0.32 miles into the Lynx Station and Woodward Tap #2 was reterminated for 0.09 miles with 138 kV standard design and steel structures.</t>
  </si>
  <si>
    <t>The Company rebuilt approximately 13.5 miles of the Carrizo Springs - Crystal City 69 kV line. It was designed as 138 kV single circuit standards and steel structures. The line remains operated at 69 kV.</t>
  </si>
  <si>
    <t>The Company built the greenfield 138 kV Tardis Station, conversion of the Benjamin 69 kV Station to 138 kV operation, and a rebuild of the existing 69 kV Benjamin radial line for 138 kV to connect Tardis and Benjamin. This project also constructed the Company's portion of the new 138 kV line from the Benjamin Station (AEP Texas) to the new Katz Station (Brazos Electric Cooperative).</t>
  </si>
  <si>
    <t>The Company built a greenfield 138 kV Carver Station in close proximity with 138 kV Sonora Station. Carver Station was built with a 4 breaker ring bus, a DICM and two capacitor banks. There was station work completed at the existing Sonora 138 kV Station. Three Transmission lines were reterminated from Sonora Station into Carver Station. There was a bus tie built from the Sonora 138 kV bus to the Carver 138 kV bus.</t>
  </si>
  <si>
    <t>The Company replaced the 138 kV Bus #1, three circuit breakers, installed a new DICM, and replaced all limiting elements at South McAllen Station. It replaced two circuit breakers, installed a new DICM, and replaced all limiting elements at North McAllen Station.</t>
  </si>
  <si>
    <t>The Company built the greenfield 69 kV Belknap Station with a three breaker ring bus. The Albany - Fort Griffin 69 kV line was terminated into Belknap with a 0.09 miles cut-in. Rainey Creek - Spillway and was terminated into Belkanp with a 0.23 mile cut-in.</t>
  </si>
  <si>
    <t>The Company built the greenfield Burma 69kV Station with a 3 breaker ring bus. The Grape Creek - North San Angelo 69 kV line was reterminated for 0.03 miles into the new station and designed as single circuit 138 kV steel structures but operated at 69 kV. The College Hills - Sterling City 69 kV line was cut-in 0.7 miles to the new station. It was designed as single circuit 138 kV steel structures.</t>
  </si>
  <si>
    <t>The Company replaced the three line switches at the Clairmont Tap with a 138 kV phase over phase switch structure. At the Wolfgang Tap, the greenfield 69 kV Wolfgang Station was constructed as 3 breaker ring bus and a DICM was installed. The Jayton - Rotan 138 kV line had a 0.05 mile cut-in to Wolfgang. The line was also reterminated into the new switch structure at Clairmont Tap. These were designed as 69 kV single circuit steel structures.  Approximately 400 feet of a 138 kV line was constructed to the generator’s point of interconnection (POI).</t>
  </si>
  <si>
    <t>This was an interconnection project with STEC and the new Gillrina 69 kV Station. The greenfield Gillrina Station was constructed as a 3 breaker ring bus and a DICM. The Stadium - Calallen 69 kV line had a greenfield 0.09 mile cut-in to Gillrina completed that was designed single circuit 138 kV steel structures but operating at 69 kV.</t>
  </si>
  <si>
    <t>The Company rebuilt the entire 8.67 miles of the Hamilton Road - Picacho 138 kV line with single circuit 138 kV steel structures. Hamilton Road and Picacho Stations had upgrades completed.</t>
  </si>
  <si>
    <t>This project created an  interconnection to a 150 MW wind generation facility on the 138 kV line between San Angelo Power Station (SAPS) and Yellowjacket. This project constructed a new 138 kV switch station (Treadwell) for a permanent interconnection on the SAPS - Yellowjacket 138 kV line.</t>
  </si>
  <si>
    <t xml:space="preserve">This project rebuilt approximately 1.4 miles of the Rincon-Refugio 69 kV Line and replaced most limiting series element equipment on this line and the Refugio-Victoria 69 kV line. The Refugio-Rincon 69 kV Line and Refugio-Victoria 69 kV Line both serve load in Refugio County. Upgrading the Refugio-Rincon 69 kV Line to 243 MVA and bringing a third source to the Refugio 69 kV Station eliminated the overloads while also improving voltage stability in the area. </t>
  </si>
  <si>
    <t>The Company rebuilt the existing 19 mile Barilla Junction - Saragosa 69 kV line to 138 kV standards and steel structures with operation now at 138 kV. Saragosa Station built a greenfield 4 breaker ring bus, DICM, 138 kV/13 kV distribution transformer and 138 kV/69 kV autotransformer. There were station upgrades at Solstice Station and a DICM expansion completed. There were station upgrades completed at Barrilla Junction Station.</t>
  </si>
  <si>
    <t>This was an industrial customer project that was going to add 50 MW of load in the area. The Company built a greenfield 138 kV Cryo Station with a 3 breaker and a half, a 138 kV/12 kV transformer, and DICM. A 5 mile 138 kV greenfield line from Cryo - Saragosa was built as a single circuit 138 kV design standard steel structures. Approximately 0.07 miles of a 138 kV line was constructed to the point of interconnection (POI).</t>
  </si>
  <si>
    <t xml:space="preserve">This was an interconnection project to a 200 MW wind generating facility. The greenfield 345 kV Goddard Station was constructed as a 3 breaker ring bus and included a DICM in the fence. The Goddard - Pawnee 345 kV line had a 0.13mi cut-in to Goddard completed that was designed single circuit 345 kV steel structures. Two single spans of the 345 kV line was constructed outside the station fence to the generator’s point of interconnection (POI). </t>
  </si>
  <si>
    <t>This project reterminated the La Palma-Loma Alta 138 kV line, the Union Carbide-Loma Alta 138 kV line, and existing fiber optic lines into Sharyland's new Stillman Station.</t>
  </si>
  <si>
    <t>This project built the new Dolan Creek 138 kV Station to serve a new transmission point of delivery to serve 9.5 MW of load. The new delivery point is supplied from the Maxwell-Sonora 138 kV line. Dolan Creek Station included a box bay with motor-operated switches.</t>
  </si>
  <si>
    <t>This was an interconnection project to a wind generating facility. The 345 kV Grissom Station was constructed with a breaker and half configuration and a DICM . This project also included cutting 0.3 miles 345 kV single circuit steel structures from the Lon Hill - Coleto Creek 345 kV Line into the new Grissom Station. One span of the 345 kV single circuit line was constructed outside the station fence to the generator’s point of interconnection (POI).</t>
  </si>
  <si>
    <t>This was an interconnection project to a 174 MW wind generating facility. The greenfield 138 kV Kelvin Station was constructed as a 3 breaker ring bus and a DICM was installed. The La Palma - Rio Hondo 138 kV line had a 0.08 mile cut-in to Kelvin completed that was designed double circuit 138 kV steel structures. Approximately 0.04 miles of a 138 kV line was constructed to the generator’s point of interconnection (POI).</t>
  </si>
  <si>
    <t>The Company rebuilt 3 miles of the San Angelo Concho - Live Oak 69 kV line with designed single circuit 138 kV steel structures. The 69 kV line was terminated into 6 stations found on the entire line which is approximately 40 miles: San Angelo, Christoval, Arrott, Hudale, Pave Paws, and Eldorado Live Oak. The San Angelo Concho - Mathis Field 69 kV line was terminated into the Lake Nasworthy Substation. The switches at Lake Nasworthy were removed and a POD Boxbay was installed. A switch at Christoval was replaced. The station work at Arrott included the removal of 3 switches and replaced 2 of them with motor operated switches, 1 updated switch, and new buswork.  The Hulldale and Pave Paws Substation had its switches removed and a POD Boxbay installed in their places.</t>
  </si>
  <si>
    <t>This project added equipment at Lynx Station to accommodate a new interconnection request. AEP Texas added a third rung to Lynx Station in a breaker-and-half configuration, added three breakers and associated terminal equipment, constructed approximately 0.2 miles of new line span to the two new Point Of Interconnections to terminate into the Lynx Station, and added tie line metering on the 16th Street and Rio Pecos lines.</t>
  </si>
  <si>
    <t>This was an interconnection project to a 150 MW wind generating facility. The greenfield 345 kV Luna Station was constructed as a 3 breaker ring bus. The Rangerville - Weslaco 138 kV line had a 0.43 mile cut-in to Luna completed that was designed double circuit 138 kV steel structures. Approximately 0.06 miles of a 138 kV line was constructed to the generator’s point of interconnection (POI).</t>
  </si>
  <si>
    <t>The Company rebuilt 3.25 miles of Aransas Pass - Seawall 69 kV with single circuit 138 kV steel structures that remained operated at 69 kV. There were station upgrades completed at Seawall and Aransas Pass.</t>
  </si>
  <si>
    <t>This was an industrial customer project that was going to add 400 MW of load in the area. The Company built a greenfield 345 kV Angstrom Station with a 3 breaker ring bus. A 0.5 mile cut-in from the STP - Whitepoint 345 kV line was built as single circuit 345 kV design standard steel structures. Approximately 0.9 miles of a 345 kV line was constructed to the point of interconnection (POI).</t>
  </si>
  <si>
    <t>The Company installed a phase shifting transformer on the Fort Stockton Plant - Solstice 138 kV line at Solstice Station. A capacitor bank was installed in Solstice on the 138 kV bus and a DICM expansion was completed.</t>
  </si>
  <si>
    <t xml:space="preserve">This was an interconnection project to a 200 MW wind generating facility. The greenfield 138 kV Revilla Station was constructed as a 3 breaker ring bus. The Lopeno - Falcon 138 kV line had a 0.3 mile cut-in to Revilla completed that was designed single circuit 138 kV steel structures. Approximately 0.1 miles of the 138 kV line was constructed to the generator’s point of interconnection (POI). </t>
  </si>
  <si>
    <t>The Company reconductored 5.72 miles of the Hecker - Whitepoint 138 kV line. It is a double circuit line and both circuits of conductor were replaced.</t>
  </si>
  <si>
    <t>The Company replaced 0.48 miles of its undersea cable/conduit on the Port Aransas - Seawall 69 kV line. It was designed single circuit 138 kV but has remained operating at 69 kV.</t>
  </si>
  <si>
    <t>The Company completed work at the North Edinburg 345 kV/138 kV/69 kV/12 kV Station. Bus #1 and Bus #2 were extended and a new 345 kV run with two breakers was added. The Lon Hill - North Edinburg 345 kV line was reterminated into the new terminal.</t>
  </si>
  <si>
    <t>This project created a point of interconnection for a 240 MW wind farm in Sebastian, Texas.  The interconnection to the Company system is at the new 345 kV Bonilla Station located on the North Edinburg-Rio Hondo 345 kV line. This project included installation of two breakers and a dead-end structure outside of the new Bonilla Station to provide a point of interconnect for the Customer. After the addition of the two breakers, Bonilla Station has a six breaker, two rung, breaker and a half configuration.</t>
  </si>
  <si>
    <t>The Company rebuilt 10.78 miles of the Blessing to Bay City Pump #3 69 kV line between Blessing and Markham Tap. It was designed as steel 138 kV structures but remains currently operating at 69kV.</t>
  </si>
  <si>
    <t>This was an interconnection project to a 451.5 MW wind generating facility. The greenfield 345 kV Perigee Station was constructed as a 3 breaker ring bus. The Foxtail - Mulberry Creek 345 kV line had a 0.1 mile cut-in to Perigee completed that was designed single circuit 345 kV steel structures. Approximately 0.15 miles of a 345 kV line was constructed to the generator’s point of interconnection (POI).</t>
  </si>
  <si>
    <t>The Company rebuilt Anson - Radium 69 kV line for 7.69 miles. It was designed as single circuit 138 kV standard but operating at 69 kV. From STR 1/19 - STR 16 the line was reconductored only. The final 0.55 miles were rebuilt on TA2016002. Station upgrades were completed at Radium 138 kV Station and Anson 69 kV Station.</t>
  </si>
  <si>
    <t>This was an interconnection project to a 150 MW solar generating facility. The greenfield 138 kV Maddux Station was constructed as a 5 breaker ring bus. The Menard - San Angelo 138 kV line had a 0.1 mile cut-in to Maddux completed that was designed single circuit 138 kV steel structures. The San Angelo Power - Eldorado Live Oak 138 kV line had a 0.07 mile cut-in to Maddux completed that was designed single circuit 138 kV steel structures. Approximately 0.06 miles of a 138 kV line was constructed to the generator’s point of interconnection (POI).</t>
  </si>
  <si>
    <t xml:space="preserve">This was an interconnection project to a 200 MW wind generating facility. The greenfield 345 kV Katoen station was constructed as a 3 breaker ring bus and included a DICM in the fence. The Lon Hill - Goddard 345 kV line had a 0.09 mile cut-in to Katoen completed that was designed single circuit 345 kV steel structures. One span of the 345 kV line was constructed outside the station fence to the generator’s point of interconnection (POI). </t>
  </si>
  <si>
    <t xml:space="preserve">This was an interconnection project to a 504 MW wind generating facility. The greenfield 345kV Tango Station was constructed as a 3 breaker ring bus and included a DICM in the fence. The Goddard - Pawnee 345kV line had a 0.13mi cut-in to Tango completed that was designed single circuit 345kV steel structures. One span of the 345 kV line was constructed outside the station fence to the generator’s point of interconnection (POI). </t>
  </si>
  <si>
    <t>This was an interconnection project to a 58.8 MW solar generating facility. The greenfield 138 kV Charter Station was constructed as a 3 breaker ring bus and a DICM was installed. The Poesta - Three Rivers 138 kV line had an in-line 0.05 mile cut-in to Charter completed that was designed single circuit 138 kV steel structures. Approximately 0.03 miles of a 138 kV line was constructed to the generator’s point of interconnection (POI).</t>
  </si>
  <si>
    <t>This project rebuilt the 6.1 mile Big Foot-Moore 138 kV line in Frio County, Texas. This project also included associated station upgrades.</t>
  </si>
  <si>
    <t>The Company reconductored 3.15 miles of the Rincon - Whitepoint 138 kV line. It is a double circuit line and both circuits of conductor were replaced. The remaining 4.59 miles of line were rebuilt as single circuit 138 kV standard design steel structures.</t>
  </si>
  <si>
    <t>The Company built a greenfield 138 kV Creosote Station. Creosote Station was built with a 4 breaker ring bus. The Lotebush - Pig Creek 138 kV line had a 0.08 mile cut-in to Creosote Station completed that was designed single circuit 138 kV steel structures. Approximately 0.04 miles of a 138 kV line was constructed to the generator’s point of interconnection (POI).</t>
  </si>
  <si>
    <t xml:space="preserve">A Customer of the Company expanded their existing station to a ring bus configuration. The Company constructed a new 0.1-mile cut-in from the Dupont-Oxychem 138kV line into the Customer's station, meter panels, RTU, and a telecom panel in the Customer's station. The Company also replaced metering at the OxyChem 138kV Station, another Customer owned station. </t>
  </si>
  <si>
    <t>This project installed equipment to accommodate a new interconnection for a 302 MW wind farm in Willacy County, Texas. This project included retermination of the Ajo 345 kV line to a new 345 kV terminal at Cebolla Station and repurposed the existing Ajo 345 kV line terminal to accommodate the new El Sauz Ranch gen-tie line.</t>
  </si>
  <si>
    <t>This was an interconnection project to a 175 MW wind generating facility. The greenfield 138 kV Palouse Station was constructed as a 3 breaker ring bus. The Big Lake - North McCamey 138 kV line had a 0.04 mile cut-in to Palouse completed that was designed single circuit 138 kV steel structures. Approximately 0.04 miles of a 138 kV line was constructed to the generator’s point of interconnection (POI).</t>
  </si>
  <si>
    <t xml:space="preserve">The Company constructed  an underground 138kV tie-line from Abilene Northwest Station to outside of Lancium Station (a customer station), installed a dead-end structure, and installed one 138kV breaker at Abilene Northwest Station. Additionally, revenue meters, RTU, and SCADA were installed at the station, and the Drop In Control Module was expanded. </t>
  </si>
  <si>
    <t>Install a 138kV/13.09kV, 15/30MVA non-LTC substation transformer to the Haisley substation with an urban bay distribution bus designed for four feeder breakers. Install two-1200A circuit breakers, totalizer and circuit switcher, and three-1000/1120kVA regulators. Reconfigure feeders to the existing customer. Customer A has requested an additional 3MVA of load to their Sinton Compressor Station. With the additional load, the 2019 projected loading on the #1 transformer is 103% of its 25MVA maximum capacity.</t>
  </si>
  <si>
    <t>2015: -0.22%
2016: 6.87%
2017: 17.93%
2018: 641.84%
2019: 89.42%</t>
  </si>
  <si>
    <t>2020: 0
2021: 0.22%
2022: 0.22%</t>
  </si>
  <si>
    <t>12.5MVA</t>
  </si>
  <si>
    <t>2020: 3MVA
2021: 12.67MVA
2022: 12.61MVA</t>
  </si>
  <si>
    <t>Industrial</t>
  </si>
  <si>
    <t xml:space="preserve">Customer A                Customer B </t>
  </si>
  <si>
    <t>The projected 2021 summer peak for Chocolate Bayou is 21.5 MVA which is 229% of its 9.4 MVA capability. Customer C has submitted a new load request of 15 MVA at their current location outside of Victoria, Texas. To adequately serve the load at this location, the existing transformer bank at Chocolate Bayou Substation will need upgraded. The new transformer will be a 138kV/13.09kV, 18/24/30 MVA non-LTC transformer. The existing regulators at the substation will need to be upgraded to 3-1241 kVA regulators, with installation of two new 1200A feeder breakers, a 1-2000A totalizer breaker, and a feeder exit with 1500 feet of new D-line to the customer location. A Letter of Agreement has already been signed and completed.</t>
  </si>
  <si>
    <t>2015: -0.11%
2016: 108.17%
2017: -4.99%
2018: 16.54%
2019: 23.74%</t>
  </si>
  <si>
    <t>2020: -8.928%
2021: 123.98%
2022: -28.49%</t>
  </si>
  <si>
    <t>15MVA</t>
  </si>
  <si>
    <t>2020: 6.99MVA
2021: 15.65MVA
2022: 12.69MVA</t>
  </si>
  <si>
    <t>Customer C</t>
  </si>
  <si>
    <t>Add a (69kV/138kV)/13.09kV, 10/12.5 MVA non-LTC transformer to the La Pryor Substation with an Urban bay distribution bus designed for 4 feeder breakers. Install 2-1200A circuit breakers, 3-667/747kVA regulators and totalizer breaker. Install a Drop In Control Module extension with a Distribution Remote Terminal Unit panel 61.05.
The projected summer load forecast for the #1 transformer at La Pryor Substation is projected to be 6.99 MVA which is 58% of its 12 MVA maximum capability.
This is a reliability driven project where over 1,300 customers are on an isolated station with nowhere to pick up or transfer load. Crystal City, which has a weak tie, is over 18 miles south of La Pryor and Uvalde is over 20 miles to the north of La Pryor with no ties.</t>
  </si>
  <si>
    <t>2016: 10.72%
2017: 3.99%
2018: -13.97%
2019: 22.88%
2020: 7.82%</t>
  </si>
  <si>
    <t>2021: -19.30%
2022: 20.32%</t>
  </si>
  <si>
    <t>3 MVA</t>
  </si>
  <si>
    <t xml:space="preserve">Commercial Residential </t>
  </si>
  <si>
    <t>N/A</t>
  </si>
  <si>
    <t>2015: 8.06%
2016: 8.21%
2017: -4.48%
2018: 17.09%
2019: 6.39%
2020: -10.61%</t>
  </si>
  <si>
    <t>2021: -26.44%
2022: 42.31%</t>
  </si>
  <si>
    <t>12 MVA</t>
  </si>
  <si>
    <t>2021: 11.39MVA
2022: 16.21MVA</t>
  </si>
  <si>
    <t>Construct new Progreso Substation with a 138 kV / 69 kV / 13.09 kV, 15/20/25 MVA non-LTC transformer, three feeder breakers, and reconductor six miles of primary reconductor to 556 AL wire. The Progreso Substation will be tied into the La Palma/Stewart Road 69 kV line.
The 2021 summer loading on Rio Rico #1 transformer is projected to be 10.0 MVA, which is 100% of its maximum capability. The 2021 summer loading on Rio Rico #2 transformer is projected to be 10.54 MVA, which is 96% of its maximum capability.
Progreso Substation will be used as a capacity and reliability solution to back up Rio Rico #1 &amp; #2 transformers.</t>
  </si>
  <si>
    <t>2017: -21.85%
2018: 37.08%
2019: 11.62%
2020: -12.83%
2021: -32.11%</t>
  </si>
  <si>
    <t>2022: 71.50%</t>
  </si>
  <si>
    <t>10 MVA</t>
  </si>
  <si>
    <t>2022: 10.57MVA</t>
  </si>
  <si>
    <t>Customer D is requesting 2 MVA of power for their pump site located at Latitude: 28.297422, Longitude: -97.148661. There are no substations in the area that can support this kind of load increase. Construct the new Quintana substation with 138kV/13.09kV, 10/12.5 MVA non-LTC transformer, Urban bay distribution bus design for 4 feeders. Install 2-1200A feeder breakers, 3-667/747kVA regulators, totalizer breaker, new DICM, site grading work and reconductor approximately 1.35 miles of distribution line. This substation will be located near Refugio Substation and will be served from the Melon Creek to Refugio 138 kV line. To meet the customer in-serve date, this project requires temporary installation of a 30 MVA skid transformer adjacent to the Quintana site. Installation of the skid transformer and the distribution line work was initiated in 2021 based on the Customer Request to Commit (CRTC).  The distribution line work was done on New Customer blanket project EDN100039; the costs will be journaled over to this program.</t>
  </si>
  <si>
    <t>2018:  -86.93%
2019: 344.01%
2020:  11.33%
2021:  52.18%
2022:  9.41%</t>
  </si>
  <si>
    <t xml:space="preserve">2023:  453.92% </t>
  </si>
  <si>
    <t>2 MVA</t>
  </si>
  <si>
    <t>2023: 0.8MVA</t>
  </si>
  <si>
    <t>Commercial, Residential, Industrial</t>
  </si>
  <si>
    <t>Customer D</t>
  </si>
  <si>
    <t>2017:  7.50%
2018: 3.25%
2019:  -8.56%
2020:  6.72%
2021:  12.66%</t>
  </si>
  <si>
    <t xml:space="preserve">2022: -8.64%
2023:  -7.42% </t>
  </si>
  <si>
    <t>18.8 MVA</t>
  </si>
  <si>
    <t xml:space="preserve"> 2022:  18.23 MVA
2023:  16.88 MVA</t>
  </si>
  <si>
    <t>Commercial, Residential</t>
  </si>
  <si>
    <t>Upgrade Odem #2 transformer to a 69/138kV / 13.09kV, 7.5/9.4/10.5 MVA transformer, install 1 additional distribution feeder breaker, replace 3 distribution feeder breakers and reconductor approximately 3 miles of feeder to 556 all aluminum conductor (AAC). The projected summer 2019 loading on the Odem #1 transformer is 11.24 MVA, which is 107% of its max capability. Upgrading the #2 transformer at Odem Substation will alleviate the overloading condition on the  #1 transformer and allow for future growth in the area.</t>
  </si>
  <si>
    <t>2017:  -10.02%
2018:  -5.49%
2019:  -2.35%
2020:  39.66%
2021:  -3.13%</t>
  </si>
  <si>
    <t xml:space="preserve"> 2022: 7.17%
2023:  -0.13% </t>
  </si>
  <si>
    <t>7 MVA</t>
  </si>
  <si>
    <t xml:space="preserve"> 2022:  7.5 MVA
2023:  7.49 MVA</t>
  </si>
  <si>
    <t>Construct new Heines Substation on previously purchased land with two 138kV/13.09kV 25 MVA transformers, five distribution feeder breakers, and approximately 7 miles of feeder reconductor. The projected summer 2019 loading of Pharaoh #2 Transformer is 30.16 MVA which is 107% of its maximum capability. The projected summer 2019 loading of the Wooldridge Substation is 25.69 MVA which is 92% of its maximum capability. There is a new development called Barissi Village that is projected to be in service in the coming years. The overall load is approximately 1.5 MVA. The Texas A&amp;M Corpus Christi University is projected to add an additional 1.5 MVA of load to their existing footprint. There has been an increase in construction and development in the area. This substation would be used to serve the incoming projected load and provide capacity for future load growth. It will also decrease the end of line distance for the circuits in the area.</t>
  </si>
  <si>
    <t>2016:  -0.95%
2017:  -1.62%
2018:  20.65%
2019:  -11.24%
2020:  -22.95%</t>
  </si>
  <si>
    <t>22 MVA</t>
  </si>
  <si>
    <t>Construct new Valadez Substation on previously purchased land with two 138kV/13.09kV 40 MVA transformers, four distribution feeder breakers, and approximately 6.5 miles of feeder reconductor. The projected summer 2019 loading of Rodd Field #2 Transformer is projected to be 43.9 MVA, which is 102% of its maximum capability. The projected summer 2019 loading of  Wooldridge Substation is projected to be 25.69 MVA, which is 92% of its maximum capability. Valadez Substation would be used as a capacity and reliability solution to alleviate the Rodd Field #2 Transformer and Wooldridge Substation. The new substation would also decrease the end of line distance for the circuits and allow for future load growth in the area.</t>
  </si>
  <si>
    <t>2015:  16.85%
2016:  7.13%
2017:  -4.99%
2018:  6.76%
2019:  -1.04%</t>
  </si>
  <si>
    <t>40 MVA</t>
  </si>
  <si>
    <t>Construct the new Reading Substation with a 15/20/25 MVA transformer and three distribution feeder breakers in North East Uvalde, TX.
The #2 transformer at Uvalde Substation is nearing maximum capacity and two of the feeder breakers served off of this transformer are over their maximum capacity.
The projected summer 2019 loading on the #2 Uvalde transformer is 26.33 MVA, which is 94% of its 28 MVA max capability. Two of the circuits off of the #2 transformer are overloaded; CB 540 is at 104% of its 8.25 MVA capability and CB 6620 is at 104% of its 11.45 MVA capability.
The new station will alleviate the overloading condition on the Uvalde #2 transformer and allow for future growth in the Uvalde area.</t>
  </si>
  <si>
    <t>2014: 2.1%
2015: -6.47%
2016: -3.70%
2017: -3.31%
2018: 7.8%</t>
  </si>
  <si>
    <t xml:space="preserve">2019: 7.25%
2020: 5.75%
2021: -9.68%
2022: -7.43% </t>
  </si>
  <si>
    <t>26.33 MW</t>
  </si>
  <si>
    <t>2019: 5.7 MW
2020: 13.75 MW
2021: 13.67 MW
2022: 13.68 MW</t>
  </si>
  <si>
    <t>Commercial
Residential
Industrial</t>
  </si>
  <si>
    <t>Rebuild the distribution station at Santo Nino Substation with two 138/13.09 kV 40 MVA transformers, seven distribution breakers and construct one mile of distribution feeder.
The summer 2021 loading on transformer #1 at Santo Nino, in South Laredo, is projected to be 27.8 MVA, which is 99.3% of its 28 MVA maximum capability. The summer 2021 loading on transformer #2 at Santo Nino is projected to be 29 MVA, which is 97% of its 30 MVA maximum capability. The overload is driven by residential and commercial growth in the urban area. This project will alleviate the overload at Santo Nino Substation and will allow for future residential and commercial growth capacity in the area.</t>
  </si>
  <si>
    <t>2018:  -5.68%
2019: -3.71%
2020:  1.79%
2021:  -3.76%
2022:  12.23%</t>
  </si>
  <si>
    <t>2023: 3.41%</t>
  </si>
  <si>
    <t>57 MW</t>
  </si>
  <si>
    <t>2023: 61 MW</t>
  </si>
  <si>
    <t>Commercial
Residential</t>
  </si>
  <si>
    <t>Rebuild the distribution station at Falfurrias Substation with two 138/13.09kV 25 MVA transformers, four distribution breakers and reconductor three miles of feeders.
The projected summer 2020 loading on transformer #2 at Falfurrias Substation is 10.6 MVA, which is 101% of its 10.5 MVA maximum capability. The overload is driven by commercial growth in the rural areas around Falfurrias.
This project will alleviate the overload at Falfurrias Substation and will allow for future residential and commercial growth capacity in the area.</t>
  </si>
  <si>
    <t>2016: 5.95%
2017: -2.89%
2018: -1.06%
2019: 2.15%
2020: -16%</t>
  </si>
  <si>
    <t>2021: 11.93%
2022: 3.76%
2023: 1.67%</t>
  </si>
  <si>
    <t>10.6 MW</t>
  </si>
  <si>
    <t>2021: 16.74 MW
2022:  17.37 MW
2023: 17.66 MW</t>
  </si>
  <si>
    <t>Construct a distribution station at Picacho Switch Substation with 1-25 MVA transformer, 3 distribution breakers &amp; reconductor 7 miles of feeders.
The projected summer 2019 loading on transformer #1 at Buena Vista Substation is 30 MVA, which is 107% of its 28 MVA maximum capability.
This project will alleviate the overload at Buena Vista and allow for future residential and commercial growth capacity in the area.</t>
  </si>
  <si>
    <t>2015: 25%
2016: -8.294%
2017: 1.87%
2018: 7.45%
2019: 0.15%</t>
  </si>
  <si>
    <t>2020: 22.3%
2021: -6.74%
2022: 7.45%</t>
  </si>
  <si>
    <t>30 MW</t>
  </si>
  <si>
    <t>2020: 8.39 MW
2021: 7.9 MW
2022: 8.73 MW</t>
  </si>
  <si>
    <t>Reconstruct the Del Mar Substation with two 138/13.09 kV 40 MVA transformers, replace six distribution breakers and reconductor 1.5 miles of feeders.
The projected summer 2019 loading on transformer #1 is 31 MVA, which is 111% of its 28 MVA maximum capability. The projected summer 2019 loading on transformer #2 is 28 MVA, which is 100% of its 28 MVA maximum capability.
This project will alleviate the overload at Del Mar Substation and allow for future residential and commercial growth capacity in the area.</t>
  </si>
  <si>
    <t>2015: -0.86%
2016: 2.64%
2017: 2.41%
2018: -6.68%
2019: 25.13%</t>
  </si>
  <si>
    <t>2020: -9.42%
2021: -5.82%
2022: 12.03%</t>
  </si>
  <si>
    <t>59 MW</t>
  </si>
  <si>
    <t>2020: 57.99 MW
2021: 54.61 MW
2022: 61.18 MW</t>
  </si>
  <si>
    <t>2014: 3.41%
2015: -17.58%
2016: -5.33%
2017: 5.63%
2018: 5.33%</t>
  </si>
  <si>
    <t xml:space="preserve">2019: 64.78%
2020: -43.76%
2021: 10%
2022: 4.89% </t>
  </si>
  <si>
    <t>5.75 MW</t>
  </si>
  <si>
    <t>2019: 5.85 MW
2020: 3.29 MW
2021: 3.62 MW
2022: 3.79 MW</t>
  </si>
  <si>
    <t>34.94 MVA</t>
  </si>
  <si>
    <t xml:space="preserve">Commercial and Residential </t>
  </si>
  <si>
    <t>Upgrade Mines Road Substation in Laredo, TX by adding a second 15/20/25/28 MVA transformer bank with 3 distribution feeder breakers and 5 miles of reconductor.
The projected summer 2020 load is forecasted to be 32.95 MVA, which is 118% of its 28 MVA maximum capacity.
Adding a second bank will allow for future load growth and increase the contingency recovery capability in this area.</t>
  </si>
  <si>
    <t>6.63 MVA</t>
  </si>
  <si>
    <t>Commercial, Industrial, and Residential.</t>
  </si>
  <si>
    <t>Reconstruct Cherry Creek Station with a 69 x 138 kV / 13.09 kV, 15/20/25 MVA transformer, two distribution feeder breakers, reconductor 3 miles of feeder and construct 3 miles of feeder with 556 aluminum.
The projected summer 2019 loading on the Cherry Creek transformers is 5.3 MVA, which is 115% of its maximum capability.
The Cherry Creek load growth is being driven by oil field growth, including oil rigs, oil pumps, natural gas compression, and salt water disposals. The project will alleviate the overload at the Cherry Creek Substation and will allow for future commercial and oil field growth capacity in the area.</t>
  </si>
  <si>
    <t>5.31 MVA</t>
  </si>
  <si>
    <t>Industrial and Battery</t>
  </si>
  <si>
    <t xml:space="preserve">Reconstruct Miles Substation from a 69/13.09 kV, 3-833 kVA non-LTC transformer to a 69/13.09 kV, 10/12.5 MVA non-LTC transformer. Replace existing 3-167 kVA regulators with 3-667 kVA, and install one new distribution feeder breaker.
The projected winter 2020 loading on the Miles transformer is 3.45 MVA, which is 101% of its 3.40 MVA maximum capability. The additional 12 kV feeder will split the load on the existing feeder. </t>
  </si>
  <si>
    <t>3.45 MVA</t>
  </si>
  <si>
    <t xml:space="preserve">Industrial and Residential 
</t>
  </si>
  <si>
    <t>Upgrade the existing transformer bank at the existing Cedar Gap Substation in Abilene, TX. Install a Wye-Wye, 138/69 kV 15/20/25 MVA transformer, voltage regulator, circuit switcher, Drop-In Control Module (DICM), Distribution RTU Panel DM 61.05 (Distribution Automation), SCADA pole, three distribution feeder breakers and approximately 0.5 miles of distribution feeder work.
The projected winter 2020 loading of Cedar Gap transformer #1 is 8.11 MVA which is 103% of its maximum winter capability of 7.90 MVA. In addition to the 8.11 MVA projected loading, this project is needed to serve the load growth of various residential and commercial customers.</t>
  </si>
  <si>
    <t>8.11 MVA</t>
  </si>
  <si>
    <t>Commerical and Residential</t>
  </si>
  <si>
    <t>Customer E is requesting 5 MVA of power for their new development site. The new load will be served from the Mayo substation. The projected 2023 load for Mayo is 22 MVA. With the additional 5 MVA request the projected total will be 27 MVA, which is 108% of its 25 MVA maximum capability. In order to serve the customer a second bank will need to be installed at the Mayo substation. A 40 MVA transformer bank will be able to support the customer, their future load, and provide better reliability for the surrounding area. Two feeder exits will be constructed from Mayo substation's second bank.
Install 138kV/13.09kV, 40MVA non-LTC transformer, Urban bay distribution bus designed for 4 feeders. Install 2-1200A feeder breakers, 3-2000kVA regulators, totalizer breaker, expanded DICM, and site and grading work.</t>
  </si>
  <si>
    <t>2018:  -4.34%
2019:  12.07%
2020:  136.96%
2021:  5.07%
2022:  -6.95%</t>
  </si>
  <si>
    <t xml:space="preserve">2023:  51.37%
</t>
  </si>
  <si>
    <t>5 MVA</t>
  </si>
  <si>
    <t xml:space="preserve">
2023: 3.8 MVA</t>
  </si>
  <si>
    <t>Customer E</t>
  </si>
  <si>
    <t>Construct new Black Cat Substation with a 138 kV / 13.09 kV, 24/32/40 MVA non-LTC transformer, and four feeder breakers; and reconductor 6 miles of primary conductor to 556 AL wire. The Black Cat Substation will be tied into the Bay City/Conoco 138 kV Line.
The projected summer 2021 loading of Bay City transformer #1 is 22.23 MVA which is 51.5% of its maximum capability. The projected summer 2021 loading of Bay City transformer #2 is 27.14 MVA which is 63.5% of its maximum capability. The loading at Bay City Substation has become too large for either existing transformer bank to be able to sustain the total load of the substation. In the event of a transformer failure or bus failure Bay City Substation would have no contingency plan thus increasing the outage times for customers in the area. There is no other source in the area to be able to effectively back up the load at Bay City Substation. Constructing a new substation in the area will be a reliable solution to support the existing customers and bring additional capacity for future load.
Black Cat Substation will be used as a reliability solution to back up Bay City Substation.</t>
  </si>
  <si>
    <t>2016: 19.28%
2017: -8.01%
 2018:   .47%
2019:  2.00%
2020:  -1.03%</t>
  </si>
  <si>
    <t>2021:   0%
2022:  1.32%
2023:  4.23%</t>
  </si>
  <si>
    <t>15 MVA</t>
  </si>
  <si>
    <t>2021: 17.2 MW
2022: 17.4 MW
2023: 18.1 MW</t>
  </si>
  <si>
    <t>Residential Commercial</t>
  </si>
  <si>
    <t>Continental Substation is 50 years old and is in need of upgrades to bring it up to current standards. The only readings available on the substation are the ones communicated through a set of Intellirupters that are located just outside the substation. Along with that there is an inadequacy of the current relaying and breaker system that is installed.
During pre-engineering studies it was discovered that the existing steel and foundations will not be able to sustain the installation of the new equipment necessary to bring the substation to our current standard. Thus, the new Continental Substation will be built in the clear on the existing property.</t>
  </si>
  <si>
    <t>2014:  0%
2015:  0%
2016:  0%
2017:  0%
2018:  0%</t>
  </si>
  <si>
    <t>1 MVA</t>
  </si>
  <si>
    <t>Residential</t>
  </si>
  <si>
    <t>2015:  15.62%
2016:  2.17%
2017:  -9.64%
2018:  -0.45%
2019:  11.3%</t>
  </si>
  <si>
    <t>2020: 15.14%
2021:  12.55%
 2022:  7.9%
2023:  0.5%</t>
  </si>
  <si>
    <t>9 MVA</t>
  </si>
  <si>
    <t>Customer F</t>
  </si>
  <si>
    <t>Construct new Primera Substation with a 138 kV / 69 kV / 13.09 kV, 24/32/40 MVA non-LTC transformer, three feeder breakers, and reconductor 5 miles of primary reconductor to 556 AL wire. The Primera Substation will be tied into the Harlingen Substation/Rio Hondo 138 kV Line.
The 2021 summer loading on Harlingen #2 transformer is projected to be at 29.26 MVA, which is 99% of its maximum capability. Circuit 94SB3720 out of West Harlingen is projected to be at 11.32 MVA by 2021, which is 99% of its loading capability. Circuit 94SB660 and 94SB380 are the heaviest loaded circuits out of Harlingen Substation, during winter peaks these circuits fail due to customer count.</t>
  </si>
  <si>
    <t>2015:  -1.76%
2016:  6.41%
2017:  9.48%
2018:  2.16%
2019:  -0.9%</t>
  </si>
  <si>
    <t>18 MVA</t>
  </si>
  <si>
    <t>The summer 2020 load forecast for Sinton substation transformer #2 is currently 107% of its 9.4MVA nameplate capacity, the #1 substation transformer at Sinton is currently 76% of its 10.5MVA nameplate capacity.
Construct new Pirate Substation  with a (69-138kV)/13.09kV,  15/20/25 MVA non-LTC transformer,  3-833kVA Regulators,  3-1200A circuit breakers, 1-2000A totalizer breaker, Urban design distribution bus with four bays and disconnects, install transformer metering, overload and differential relaying,  site and grading work for substation,  new DICM,  install 3000A circuit switcher,  install switch on second transmission bus terminal for future transformer,  construct transmission bus in and out of substation 138kV capable, and reconfigure/reconductor three feeder exits of Over Head D-Line out of the new substation.</t>
  </si>
  <si>
    <t>2015: -2.08%
2016: 7.45%
2017: -1.22%
2018: 2.12%
2019: -7.57%</t>
  </si>
  <si>
    <t>2020: -24.38%
2021: 139.26%
2022: -43.22%
2023: 23.37%</t>
  </si>
  <si>
    <t>10.1 MVA</t>
  </si>
  <si>
    <t>2020: 1.92 MVA
2021: 11.3 MVA
2022: 8.52 MVA
2023: 10.78 MVA</t>
  </si>
  <si>
    <t>Industrial 
Commercial
Residential</t>
  </si>
  <si>
    <t>2015: 2.67%
2016: -15.73%
2017: .92%
2018: 2.02%
2019: 1.39%</t>
  </si>
  <si>
    <t>2020: -10.04%
2021: -8.59%
2022: 10.69%
2023: -2.21%</t>
  </si>
  <si>
    <t>2020: 3.5 MVA
2021: 9.82 MVA
2022: 10.87 MVA
2023: 10.63 MVA</t>
  </si>
  <si>
    <t>2015: 0%
2016: -2.46%
2017: 1.05%
2018: -3.81%
2019: 4.32%</t>
  </si>
  <si>
    <t>2020: 18.28%
2021: -21.11%
2022: 4.07%
2023: -2.70%</t>
  </si>
  <si>
    <t>14 MVA</t>
  </si>
  <si>
    <t>2020: 17.15 MVA
2021: 13.53 MVA
2022: 14.08 MVA
2023: 13.7 MVA</t>
  </si>
  <si>
    <t>LCRA is updating the existing 69kV transmission line to 138kV from Glidden to Altair. Stafford Hill substation is located along this route; therefore, the substation needs to be upgraded from 69kV/13.09kV to (69kV-138kV)/13.09kV. This is an old wood frame construction substation which will be upgraded to a Urban Design steel  structure substation with four feeder circuit breakers bays and disconnects, a (69-138kV)/13.09kV, 10/12.5MVA non-LTC transformer,  a set of three single phase 416kVA regulators, two new 1200A feeder circuit breakers, one 3000A circuit switcher, one 2000A totalizer circuit breaker, new DICM, site and grading work, and new fence around substation property.</t>
  </si>
  <si>
    <t>2015: -0.45%
2016: 0%
2017: -0.50%
2018: 0.50%
2019: -37.27%</t>
  </si>
  <si>
    <t>2020: -5.80%
2021: -26.92%
2022: 89.47%
2023: -38.33%</t>
  </si>
  <si>
    <t>2.2 MVA</t>
  </si>
  <si>
    <t>2020: 1.3 MVA
2021: .95 MVA
2022: 1.8 MVA
2023: 1.11 MVA</t>
  </si>
  <si>
    <t>The projected 2020 Summer peak for Cabaniss is 28.7 MVA which is 103% of its 28 MVA capability.
Construct second transformer at existing Cabaniss substation. Add second 138/ 13.09kV 25 MVA transformer, three distribution feeder breakers, and approximately 4 miles of feeder work.</t>
  </si>
  <si>
    <t>2015: 7.61%
2016: 5.14%
2017: 5.07%
2018: -0.76%
2019: 1.66%</t>
  </si>
  <si>
    <t>2020: -3.13%
2021: 2.81%
2022: 12.15%
2023: 0.56%</t>
  </si>
  <si>
    <t>28.7 MVA</t>
  </si>
  <si>
    <t>2020: 26.19 MVA
2021: 26.93 MVA
2022: 30.2 MVA
2023: 30.37 MVA</t>
  </si>
  <si>
    <t>The 2018 summer loading on SE Edinburg transformer #1 is projected to be 30.21 MVA which is 103% of its maximum capability and North Edinburg CB# 3570 is projected to be 14.19 MVA which is 109% of its maximum capability.
SE Edinburg transformer #1 will be overloaded in 2019. We are unable to transfer load from SE Edinburg to North Edinburg or Pharr due to feeder tie constraints. North Edinburg CB# 3570 has been overloaded every summer. We are unable to transfer load from North Edinburg CB# 3570 to SE Edinburg or North Edinburg CB's due to feeder tie constraints. There are numerous feeders on both substations with more than 2000 customers that will continue to grow.</t>
  </si>
  <si>
    <t>2015:     0.62%
2016:     5.70%
2017:   10.92%
2018:   -7.34%
2019:     8.79%</t>
  </si>
  <si>
    <t>2020:  -46.64%
2021:   100.51%
2022:      6.47%
2023:      1.45%</t>
  </si>
  <si>
    <t>25 MVA</t>
  </si>
  <si>
    <t>2020:   24.6 MVA
2021:   26.2 MVA
2022:   30.3 MVA
2023:   32.7 MVA</t>
  </si>
  <si>
    <t>Commercial
Industrial</t>
  </si>
  <si>
    <t>The 2020 summer loading on the San Benito #2 transformer is projected to be at 28.03 MVA, which is 101% of its maximum capability. Circuit 94SB3920 is projected to be loaded to 13.59 MVA by 2020, which is 98% of its maximum capability. The projected overload on the transformer and circuit is driven by residential and commercial growth.
Resaca Substation will be used as a capacity and reliability solution to back up San Benito #2 and decrease the end of line distance for the circuits in the area.</t>
  </si>
  <si>
    <t>2016:    4.68%
2017:    1.89%
2018:    3.70%
2019:  -7.09%
2020:    9.47%</t>
  </si>
  <si>
    <t>2021:  -32.14%
2022:   68.49%
2023:     4.55%</t>
  </si>
  <si>
    <t>2021:   11.9 MVA
2022:   13.8 MVA
2023:   13.3 MVA</t>
  </si>
  <si>
    <t>The summer 2021 load forecast for Wesmer Substation transformer #1 is projected to be 28.45MVA which is 101.6% of its 28MVA nameplate capacity. Weslaco Unit feeder circuit 94SB9805 is projected to be 12.95MVA which is 104.3% of its 12.42MVA capacity.</t>
  </si>
  <si>
    <t>2017:   -0.33%
2018:     7.69%
2019:     2.38%
2020:   -3.05%
2021:  -10.92%</t>
  </si>
  <si>
    <t>2022: -22.60%
2023:   66.69%</t>
  </si>
  <si>
    <t>29 MVA</t>
  </si>
  <si>
    <t>2022:    26.7MVA
2023:   22.3 MVA</t>
  </si>
  <si>
    <t>The 2021 summer loading on South McAllen #1 transformer is projected to be 24.28 MVA, which is 92% of its maximum capability. The 2021 summer loading on South McAllen #2 transformer is projected to be 26.32 MVA, which is 100% of its maximum capability.
Serving potential load growth in the area will be difficult because no other options for feeder ties exist due to Sharyland Utilities Co-op located to the west of the area. The substation will have the ability to provide alternate feed services to a growing area.</t>
  </si>
  <si>
    <t>2015:     1.38%
2016:     3.58%
2017:   -0.95%
2018:     3.05%
2019:    -0.12%</t>
  </si>
  <si>
    <t>2020:  -27.38%
2021:    34.97%
2022:      1.40%
2023:      0.59%</t>
  </si>
  <si>
    <t>16 MVA</t>
  </si>
  <si>
    <t>2020:   13.3 MVA
2021:   12.9 MVA
2022:   13.5 MVA
2023:   20.6 MVA</t>
  </si>
  <si>
    <t>The 2019 summer loading on the Polk Ave transformer #2 is projected to be 43.14 MVA, which is 100% of its maximum capability. The 2019 summer loading on Pharr CB #1645 is projected to be 15.75 MVA, which is 104% of its maximum capacity.  Additional reasons for building Young Substation include:
-Feeder ties to transfer load are at a maximum
-High customer count feeders
-Limited property availability in surrounding areas of Pharr and Polk Ave</t>
  </si>
  <si>
    <t>2015:   -0.39%
2016:     3.48%
2017:   -0.30%
2018:     5.08%
2019:    2.90%</t>
  </si>
  <si>
    <t>2020:  -31.31%
2021:   40.85%
2022:     2.93%
2023:     3.70%</t>
  </si>
  <si>
    <t>43 MVA</t>
  </si>
  <si>
    <t>2020:   41.8 MVA
2021:   41.1 MVA
2022:   44.3 MVA
2023:   45.1 MVA</t>
  </si>
  <si>
    <t>The 2020 loading for Causeway Substation is 18.88 MVA. Port Isabel Substation currently ties to Causeway Substation but will not be able to pick up Causeway Substation under contingency recovery.  There are no other ties, which limits its contingency recovery capability.  In the event of transformer loss, a mobile would be needed.  With the addition of a second bank at Causeway Substation, AEP will be able to serve new large customers and provide better reliability to the current distribution system.</t>
  </si>
  <si>
    <t>2015:     1.38%
2016:     5.57%
2017:   -2.80%
2018:    -1.09%
2019:     4.96%</t>
  </si>
  <si>
    <t>2020:  -36.66%
2021:    57.36%
2022:     -1.09%
2023:      1.44%</t>
  </si>
  <si>
    <t>6 MVA</t>
  </si>
  <si>
    <t>2020:   3.3 MVA
2021:   6.8 MVA
2022:   6.9 MVA
2023:   7.0 MVA</t>
  </si>
  <si>
    <t>P18031006</t>
  </si>
  <si>
    <t>P18031004</t>
  </si>
  <si>
    <t>P18031003</t>
  </si>
  <si>
    <t>P18031002</t>
  </si>
  <si>
    <t>P18031001</t>
  </si>
  <si>
    <t>North Weslaco Substation</t>
  </si>
  <si>
    <t>A18018004</t>
  </si>
  <si>
    <t>A18018002</t>
  </si>
  <si>
    <t>DISTBLKTX(DP19X14D0)</t>
  </si>
  <si>
    <t>Dimmit Substation Upgrade - T-station</t>
  </si>
  <si>
    <t>Rebuild the existing distribution substation in order to accommodate the new transformer upgrade in Rockport, TX. Upgrade the existing transformer to 138/69/13.09 kV 18/24/30 MVA transformer, install four distribution feeder breakers, and construct approximately four miles of feeder work. Due to normal commercial and residential load growth in the surrounding areas, the 2020 summer loading on the Rockport Substation transformer is projected to be 10.7 MVA, which is 102% of its maximum capability. Rebuilding the existing substation and installing a larger transformer would provide increased reliability and would allow for future load growth.</t>
  </si>
  <si>
    <t>2016:  32.36%
2017:  6.55%
2018:  28.66%
2019:  -31.16%
2020:  2.62%</t>
  </si>
  <si>
    <t xml:space="preserve">2021: 41.8%                        
2022:  -8.56%
2023:  14.31% </t>
  </si>
  <si>
    <t>10.7 MVA</t>
  </si>
  <si>
    <t>2021: 12.76 MVA                        
2022:  11.67 MVA
2023:  13.34 MVA</t>
  </si>
  <si>
    <t>2019:  57.63%
2020:  -15.78%
2021:  -4.9%                    
2022:  -10.89%
2023:  288.22%</t>
  </si>
  <si>
    <t xml:space="preserve">
2021:  9.4%
2022:  3.1%                    
2023:  -0.38%</t>
  </si>
  <si>
    <t>2021: 227.84%                
2022: 12.81%                
2023: -71.45%</t>
  </si>
  <si>
    <t>2016: 9.83%                               
2017: 8.95%                         
2018: 4.11%                      
2019:1.40%                         
2020: 14.61%</t>
  </si>
  <si>
    <t>2020: 57.41%                
2021: 35.23%                        
2022: 14.53%            
2023: 7.75%</t>
  </si>
  <si>
    <t xml:space="preserve">2015: 11.11%                             
2016: 1.91%                             
2017: 9.13%                              
2018: 18.08%                           
2019: -13.45% </t>
  </si>
  <si>
    <t>2021: 5.03%                               
2022: 26.95%                   
2023: -16.04%</t>
  </si>
  <si>
    <t xml:space="preserve">2016: -7.03%                          
2017: 8.59%                                 
2018: 4.75%                                  
2019: -6.95%                            
2020: 3.25% </t>
  </si>
  <si>
    <t>2020: 0%                          
2021:  55.27%
2022:  -12.46% 
2023: 10.63%</t>
  </si>
  <si>
    <t xml:space="preserve">2021: 88.29%                          
2022:  -19.53%
2023:  7.33% </t>
  </si>
  <si>
    <t>2019: 7.61%                  
2020: -13.07%                               
2021: -0.36%                      
2022: -1.61%                 
2023: 11.04%</t>
  </si>
  <si>
    <t>2014: 6.98%                         
2015: 1.17%                                 
2016: 5.60%                                             
2017: -0.77%                                             
2018: -2.40%</t>
  </si>
  <si>
    <t xml:space="preserve">2020: -45.63%                    
2021: 23.13%                  
2022: 74.78%                 
2023: 113.20% </t>
  </si>
  <si>
    <t>2015: -8.8%                            
2016: 4.39%                       
2017: 15.13%                         
2018: 369.34%                        
2019: 29.86%</t>
  </si>
  <si>
    <t>2020: 8.21 MVA
2021: 9.24 MVA                    
2022: 9.97 MVA
2023: 10.02 MVA</t>
  </si>
  <si>
    <t>2021: 5.56MVA                
2022: 6.37MVA</t>
  </si>
  <si>
    <t>2019: 1.26 MVA
2020: 1.06 MVA
2021: 1.01 MVA                    
2022: .9 MVA
2023: 3.5 MVA</t>
  </si>
  <si>
    <t xml:space="preserve">
2020: 3.1 MVA
2021: 18.03 MVA                    
2022: 18.59 MVA
2023: 18.52 MVA</t>
  </si>
  <si>
    <t>2021: 21.7 MVA                
2022: 24.5 MVA                   
2023: 7 MVA</t>
  </si>
  <si>
    <t>2020: 6.46 MVA                        
2021: 8.76 MVA                       
2022: 10.05 MVA               
2023: 10.78 MVA</t>
  </si>
  <si>
    <t>2021: 3.34 MVA                     
2022: 4.24 MVA                     
2023: 3.56 MVA</t>
  </si>
  <si>
    <t>2020: 30.82 MVA     
2021:  47.86 MVA
2022:  41.89 MVA
2023: 46.34 MVA</t>
  </si>
  <si>
    <t>2021: 25.76 MVA                          
2022:  20.73 MVA
2023:  22.25 MVA</t>
  </si>
  <si>
    <t>2019: 30.4 MVA                 
2020: 26.4 MVA                              
2021: 26.3 MVA                       
2022: 25.2 MVA                        
2023: 28.7 MVA</t>
  </si>
  <si>
    <t>2020: 4.5 MVA                       
2021: 5.6 MVA                         
2022: 9.8 MVA                        
2023: 20.8 MVA</t>
  </si>
  <si>
    <t>2013/2014 Asset Replacement</t>
  </si>
  <si>
    <t>TCC Laredo 2023 TTMP</t>
  </si>
  <si>
    <t>House Mountain BESS</t>
  </si>
  <si>
    <t>Laredo Area Cap Bank</t>
  </si>
  <si>
    <t>This project constructed the new Young Substation to offload Polk Ave Substation and Pharr Substation feeders. The substation included two 138 kV/13.09 kV transformers, six 2000kVA regulators, five 1200A breakers, two 2000A totalizer breakers, and One 2000A bus tie breaker. The new substation was constructed on existing AEP land purchased in 2017.</t>
  </si>
  <si>
    <t>This project constructed the new Pirate Substation in Sinton, Texas. The new substation included a transformer with 3 distribution feeder breakers and 4 miles of reconductor. Only those portions of the project related to transmission assets have been included in this transmission plant in service.</t>
  </si>
  <si>
    <t>This project reconstructed the Cherry Creek Station with a 69 x 138 kV / 13.09 kV transformer, two distribution feeder breakers, reconductor 3 miles of feeder, and 3 miles of feeder with 556 aluminum. Only those portions of the project related to transmission assets have been included in this transmission plant in service.</t>
  </si>
  <si>
    <t>The Company constructed the new Reading Substation with a 15/20/25 MVA transformer and three distribution feeder breakers in North East Uvalde, Texas.</t>
  </si>
  <si>
    <t xml:space="preserve">The Company constructed the new Darst Creek Substation on Lower Colorado River Authority (LCRA) purchased land with two 69kV/13.09kV 25 MVA transformers, five distribution feeder breakers, and approximately 2 miles of feeder reconductor. </t>
  </si>
  <si>
    <t>This project upgraded Odem #2 transformer to a 69/138kV / 13.09kV transformer, installed one additional distribution feeder breaker, replaced three distribution feeder breakers and reconductored approximately 3 miles of feeder to 556 all aluminum conductor.</t>
  </si>
  <si>
    <t xml:space="preserve">The Company upgraded the existing McColl Rd Substation. The upgrade involved replacing existing #2 transformer bank (28 MVA) with one 40 MVA transformer, and upgrading the distribution station with a new circuit breaker and feeder to help alleviate load from the #1 transformer. </t>
  </si>
  <si>
    <t>The Company reconstructed the Del Mar Substation with two 138/13.09 kV 40 MVA transformers, replaced six distribution breakers and reconductored 1.5 miles of feeders</t>
  </si>
  <si>
    <t>This project replaced equipment at Miles Substation. The Company replaced the existing transformer and regulators and installed one new distribution feeder breaker.</t>
  </si>
  <si>
    <t>This project upgraded equipment at the Mines Road Substation in Laredo, Texas by adding a second 15/20/25/28 MVA transformer bank with 3 distribution feeder breakers and 5 miles of reconductor.</t>
  </si>
  <si>
    <t>The Company constructed a second transformer bank at the existing Cabaniss Substation in Corpus Christi, TX, installed a 138kV/13.09kV 30 MVA transformer, three distribution feeder breakers, and approximately four miles of feeder work.</t>
  </si>
  <si>
    <t xml:space="preserve"> The Company upgraded a transformer bank at Chocolate Bayou Substation. The new transformer is a 138kV/13.09kV, 18/24/30 MVA non-LTC transformer. </t>
  </si>
  <si>
    <t>The Company built the new Pantera Substation with two 138kV/13.09kV non-LTC transformers, six regulators, four breakers, and urban-design distribution bus with eight bays and disconnects. The project also included installing transformer metering, overload and differential relaying, a new drop-in control module (DICM), and two circuit switchers, as well as a transmission bus in and out of the substation and 138kV breakers.</t>
  </si>
  <si>
    <t>This project constructed the new Sand Crab Substation with two 138kV/13.09kV transformers, six regulators, and five breakers.</t>
  </si>
  <si>
    <t>This project added a second transformer at the existing Causeway Substation in Port Isabel, Texas. The Company installed one transformer, one breaker, two circuit breakers, one bus tie breaker, replaced the drop in control module (DICM) and breaker/transformer relays, installed circuit switcher, extended transmission bus work, installed motor operated air break switch (MOAB), and upgraded transmission remote terminal unit (RTU).</t>
  </si>
  <si>
    <t>This project constructed the new Black Cat Substation with a 138 kV / 13.09 kV non-LTC transformer and four feeder breakers and replaced six miles of conductor. The Black Cat Substation was tied into the Bay City/Conoco 138 kV Line.</t>
  </si>
  <si>
    <t xml:space="preserve">The Company added a (69kV/138kV)/13.09kV, 10/12.5 MVA non-LTC transformer to the La Pryor Substation with an Urban bay distribution bus designed for 4 feeder breakers, and Installed 2-1200A circuit breakers, 3-667/747kVA regulators and totalizer breaker. The Company also installed a Drop In Control Module extension with a Distribution Remote Terminal Unit panel 61.05. </t>
  </si>
  <si>
    <t>This program covered rehabilitation projects in AEP Texas service area. Some of the work performed under this program included the following:
- New DICM installed at DuPont
- Line relays on Whitepoint - Rincon
- Breaker at Victoria Dupont</t>
  </si>
  <si>
    <t>NERC issued CIP-014-1 that required AEP to identify and protect Transmission substations critical to the operation of the grid. AEP Transmission developed a 4-Tier approach to the classification of each of its stations. Transmission sponsored phase one of this project to include all work for the currently identified station assets applicable to the NERC CIP-014-1. This program included work on four substations, including low visibility, no-cut fencing, ballistic walls, security cameras, and other physical protection equipment for substations critical to system reliability.</t>
  </si>
  <si>
    <t xml:space="preserve">The Company expanded the Stadium 69 kV Station to accommodate equipment replacement.  </t>
  </si>
  <si>
    <t>This project replaced the auto transformer and two 138 kV circuit breakers at Lake Pauline 138 kV Station.</t>
  </si>
  <si>
    <t xml:space="preserve">The Company rebuilt the original Naval Base-North Padre Island 69 kV line with a steel pole 138 kV design to address NERC reliability standards and ERCOT RTP-identified needs. This project consisted of rebuilding 5.1 miles of single-circuit line, reconductoring 3.8 miles of double-circuit line, and replacing and upgrading equipment at the North Padre Island 69 kV Station. </t>
  </si>
  <si>
    <t>The Company rebuilt 57.3 miles of the single circuit Lon Hill - Warburton (STEC) 138 kV line, replacing aged wooden structures with new steel poles. The line was rebuilt to 138 kV standards, but currently operated at 69 kV. This will accommodate future load growth in the area.</t>
  </si>
  <si>
    <t>This project covered the AEP Texas Transmission Telecommunication Modernization Program (TTMP), which built out a robust telecommunication network to support the transmission system. This program built 27.2 miles of AEP-owned fiber that provides connectivity to nine stations, increases resiliency at nine stations, and provides resiliency via new fiber ring topology to nine stations. This program replaced one obsolete RX1000 router and eliminated nearly $14K in annual lease line expenses while enhancing the telecommunication reliability by addressing single points of failure throughout the fiber network.</t>
  </si>
  <si>
    <t>This program covered partial rebuild on eight transmission lines in the Texas region. Assets were replaced to address issues like rotting poles, broken arms, and flashed insulators.</t>
  </si>
  <si>
    <t xml:space="preserve">The Company rebuilt the 32-mile Albany-Throckmorton 69kV line to address equipment material condition, performance and risk as well as operational flexibility and customer service in the Throckmorton County, TX area. To address those issues, the 32-mile Albany-Throckmorton 69 kV line was rebuilt to 138 kV standards, but will continue to operate at 69 kV ratings, which will both facilitate a long-term plan for the area by creating a 138 kV loop as well as increase the MVA rating, load expansion, and generation serving capability in the area. </t>
  </si>
  <si>
    <t>This project replaced Remote Terminal Units and associated protection and control equipment at eight stations in Texas.</t>
  </si>
  <si>
    <t>This project rebuilt the South Texas Project (STP) Corridor-HL&amp;P 345 kV line in Wharton County, Texas to remove five locations of concern (LOC). To resolve these violations, AEP Texas coordinated with WCEC to lower its distribution line assets impacting four of the LOCs and replaced structure 136/1 to resolve the fifth LOC.</t>
  </si>
  <si>
    <t>The Company replaced nine out of the 676 structures on this line.</t>
  </si>
  <si>
    <t>This project covered the AEP Texas Transmission Telecommunication Modernization Program (TTMP) in the Abilene area, which built out a robust telecommunication network to support the transmission system. This program built 152 miles of AEP-owned fiber that increases resiliency at nine stations and provides resiliency via new fiber ring topology to six additional stations.</t>
  </si>
  <si>
    <t>This project covered the AEP Texas Transmission Telecommunication Modernization Program (TTMP) in the Laredo area, which built out a robust telecommunication network to support the transmission system. This program built 118 miles of AEP-owned fiber that increases resiliency at eight stations and provides connectivity to eight stations.</t>
  </si>
  <si>
    <t>This project covered the AEP Texas Transmission Telecommunication Modernization Program (TTMP) in the San Angelo area, which built out a robust telecommunication network to support the transmission system. This program built 82 miles of AEP-owned fiber that increases resiliency at seven stations and provides resiliency via new fiber ring topology to ten additional stations.</t>
  </si>
  <si>
    <t xml:space="preserve">The Company replaced deteriorated polymer insulators on the Bruni-Crestonio 138 kV line to address equipment material condition, performance, and risk as well as operational flexibility and efficiency in Webb and Duval Counties, TX. The Company also added bird guards on 113 structures. </t>
  </si>
  <si>
    <t>This project completed rehab on the Menard-Fort Mason 138 kV line in Menard and Mason Counties, Texas. To address 369 known structure component conditions, this project replaced fourteen complete structures on the Menard-Fort Mason 138 kV line as well as replaced identified poles, crossarms, and X-braces.</t>
  </si>
  <si>
    <t>The Company built the greenfield Heartland 69 kV Substation and 30 miles of single circuit transmission line, constructed at 138 kV and operated at 69 kV, from the Yellow Jacket Station to the newly built Heartland Station. This project was constructed to address NERC reliability standards and ERCOT RTP-identified needs.</t>
  </si>
  <si>
    <t>This project constructed a greenfield 138 kV station at Euler. The new station is a three breaker ring bus. The Company also constructed a greenfield 55-mile double circuit capable 138 kV line between Coleto Creek and Tuleta and performed associated station upgrades at Coleto Creek Switching Station and Tuleta Station.</t>
  </si>
  <si>
    <t>This project rebuilt 37 miles of the single circuit Uvalde - Campwood 69 kV line to address NERC reliability standards and ERCOT RTP-identified needs. The line was rebuilt to 138 kV standards, but is currently operated at 69 kV to allow for future growth in the area. This project also included associated equipment upgrades at Uvalde Station and installation of a four breaker ring bus, a new 138 kV/69 kV auto transformer, and a 138 kV/12 kV distribution transformer at Campwood Station.</t>
  </si>
  <si>
    <t>A customer requested a new Point of Interconnection outside AEP's Rio Pecos 138 kV Station to interconnect a 138 kV transmission line that serves as the interconnecting facility to a 109 MW solar plant. The Company added two 138 kV breakers, associated switches, terminal equipment at Rio Pecos Station, and one span of 138 kV transmission line from the station to the dead-end structure outside the station fence.</t>
  </si>
  <si>
    <t>This ERCOT-endorsed project was designed to accommodate growing demand in the West Lower Rio Grande Valley and address NERC and ERCOT reliability criteria violations. The overall project included work on the Edinburg - SU Palmito 345  kV circuit, expanding the station at Stewart Road, constructing a five breaker ring bus, and installing two 345/138 autos to connect to the Steward Road 138 kV yard. For its part of this project, AEP Texas purchased additional property and expanded the Steward Road Station to accommodate a 345 kV interconnection. The Company installed four new breakers, a new 345 kV yard with buswork and four line terminals in ring bus configuration, six new 345 kV breakers, one new 345 kV shunt reactor, one new DICM, and new metering equipment. It also completed associated station work at North Edinburg and Palmito Stations, and relocation and retermination of a portion of the Stewart Road - Welaco 138 kV line to make room for the 345/138 auto tie.</t>
  </si>
  <si>
    <t>This station and transmission line project was part of the larger Far West Texas project endorsed by ERCOT. This project included approximately 40 miles of new double-circuit 345 kV line between Solstice and Bakersfield stations and a major expansion at the Solstice Station. The 345 kV Solstice Station was expanded to accommodate four 345 kV circuits, two 345 kV auto transformers, one 345 kV bus shunt reactor. The cost of the Far West project was allocated between the Company and other operators.</t>
  </si>
  <si>
    <t>Customer requested to interconnect to the Coleto Creek-Kenedy 138 kV line in Goliad County, Texas. In order to accommodate the new Point of Delivery (POD), the Company constructed a new Rosata permanent 138 kV POD switch ~15 line miles west of the Coleto Creek 138 kV Station and tied it into the Coleto Creek-Kenedy 138 kV line. Relays were replaced at Coleto Creek Station as part of this project.</t>
  </si>
  <si>
    <t>To address stability issues in the area, the Company installed a second breaker on the rung for the Fort Stockton 138 kV line. Furthermore, the addition of a redundant bus differential protection scheme along with two bus tie breakers brought the Rio Pecos 138 kV Station into alignment with current Protection and Control standards. This project also installed two 138 kV bus tie breakers, installed additional 138 kV breaker at Fort Stockton position to complete the rung, and added bus differential relays at Rio Pecos Station.</t>
  </si>
  <si>
    <t>This project rebuilt the Junction Station as a new 69 kV box bay station with two 69 kV circuit breakers.</t>
  </si>
  <si>
    <t>This station project was part of the larger Far West Texas project endorsed by ERCOT. This portion of the project installed a 345 kV bus shunt reactor at the Solstice Station to mitigate the risk of voltage violations. The addition of a 50 Mvar 345 kV bus shunt reactor mitigates the overload and provides Transmission Operations (TOPS) better control of the voltage at Solstice Station. The cost of the Far West project was allocated between the Company  and other operators.</t>
  </si>
  <si>
    <t>This station and transmission line project was part of the larger Far West Texas project endorsed by ERCOT to address NERC reliability standards and ERCOT RTP-identified needs. This portion of the project included approximately 40 miles of greenfield double circuit 345 kV line between the Sand Lake and Solstice Stations. The cost of the Far West project was allocated between the Company and the operator of the Sand Lake Substation.</t>
  </si>
  <si>
    <t>This project installed a 138/69/12 kV autotransformer and associated equipment at Refugio 69 kV Station on the Melon Creek line terminal to address NERC reliability standards and ERCOT RTP-identified needs.</t>
  </si>
  <si>
    <t>To resolve a NERC reliability issue, the Company rebuilt two miles of the Lynx - Rio Pecos 138 kV Line, and terminated the line into Lynx Station.</t>
  </si>
  <si>
    <t>Independent Power Producer requested interconnection for their 180 MW wind facility into the Nelson Sharpe 345 kV Station. To accommodate the interconnection request, AEP built a 345 kV connection into the Nelson Sharpe 345 kV Station and installed remote terminal unit (RTU), station data repository (SDR), and phaser measurement unit (PMU) equipment in the generator's collector station. The Company also installed metering and sub-synchronous oscillation (SSO) equipment in the Nelson Sharpe Station to monitor the generator from the point of interconnection (POI).</t>
  </si>
  <si>
    <t>Customer requested 21 MW peak load with 10 MW - 15 MW of transmission service for its facility located near Bunsen 138 kV Station. To accommodate the customer request, the Company acquired right-of-way and constructed a double circuit 138 kV transmission line from Bunsen Station to Customer's station, Texstar. Two 138 kV breakers were installed at Bunsen Station in addition to metering and relaying.</t>
  </si>
  <si>
    <t>This project provided a point of delivery to add 9.5 MW of new load in Zavala County, Texas. To accommodate the customer request, the Company constructed a POD box bay that was cut in to the Turtle Creek-La Pryor Tap-Uvalde 69 kV line and included the box bay, three switches, metering, and associated equipment.</t>
  </si>
  <si>
    <t>This project created an interconnection to a 100 MW thermal generating facility in Victoria County, Texas. To accommodate the new interconnection request, the Company removed a temporary tap outside Dupont Switch Station (Victoria), installed five breakers, and added a permanent line (Dupont Switch Station-Rupley) with sub-synchronous oscillation relays.</t>
  </si>
  <si>
    <t>This project constructed a new box bay, Crossover, and approximately 1800 feet of transmission line to serve a new customer point of delivery for approximately 10 MW of new load. The new box bay was cut in to the North McCamey - Santa Rita 138 kV Line.</t>
  </si>
  <si>
    <t>This project replaced thirty-two structures on the Ft. Stockton Plant - Solstice 138 kV Line to address NERC reliability standards. The load forecast in Pecos and Reeves Counties in West Texas continue to increase due to the aggressive oil and gas activity in the Delaware Basin.</t>
  </si>
  <si>
    <t>This was an interconnection project to a 201 MW wind generating facility. The greenfield 345 kV Bonilla Station was constructed as a breaker and a half with four breakers. The North Edinburg - Rio Hondo 345 kV line had a 1.0 mi cut-in to Bonilla completed that was designed single circuit 345 kV steel structures. One span of the 345 kV line was constructed outside the station fence to the generator’s point of interconnection (POI).</t>
  </si>
  <si>
    <t>This project constructed the new Pavlov 138/12 kV Station and constructed a 1-mile transmission line cut-in on the Blessing-Lane City 138 kV line to the new station. Transmission facilities installed at the new station include three 138 kV switches and associated equipment.</t>
  </si>
  <si>
    <t>The Company built a greenfield 9 mile 345 kV line and installed a 345 kV terminal at Rio Hondo Station to interconnect a 272 MW wind farm. To accommodate the interconnection request, AEP Texas constructed 9 miles of single circuit 345 kV generation tie line from the generator's collector station (Majadas) to Rio Hondo 345 kV station. A new 345 kV circuit breaker was installed at Rio Hondo Station.</t>
  </si>
  <si>
    <t xml:space="preserve">The Company replaced telecommunication equipment to accommodate the rebuild of the Electric Transmission Texas (ETT) McKenzie-Westside 138 kV line to address equipment material condition, performance, and risk in the Corpus Christi, TX area. ETT rebuilt the line and replaced fiber on 10.9 miles of the 11.5 miles of the McKenzie-Westside 138 kV line on a separate project (ETT-157). </t>
  </si>
  <si>
    <t>Customer requested an interconnect for a 34 MW load to the Pleasanton-Three Rivers 69 kV line in Live Oak County, Texas. To accommodate the customer request, approximately 0.21 miles of the Pleasanton-Three Rivers 138 kV line was rebuilt to enable capacity to serve the additional load. This project installed a POP point of delivery to serve this load. The Schottky POP was designed and built at 138 kV and operated at 69 kV.</t>
  </si>
  <si>
    <t>Customer requested an interconnect for a 19.5 MW load in Sutton County, Texas. To meet the customer request, the Company constructed the Tinsley POP with three motor-operated switches with SCADA control, RTU, and EPS metering approximately 1.3 line miles south of Carver 138 kV Station on the Maxwell-Carver 138 kV line between structures 2/5 and 2/6.</t>
  </si>
  <si>
    <t>Two customers requested to interconnect 16 MW of new load and 20 MW of new load, respectively, in Crane County, Texas. To accommodate the customer requests, the Company constructed a six-breaker ring bus station (Ollin) expandable to a breaker and a half configuration. Some associated transmission line work was also performed under this project.</t>
  </si>
  <si>
    <t>Customer requested an interconnect for an 11.5 MW load to the El Campo-Victoria 138 kV line in Wharton County, Texas. To address the customer request, the Company constructed a Corichi 138 kV POP switch approximately 13 line miles south of the El Campo Station on the El Campo-Victoria 138 kV line at structure 43/6.</t>
  </si>
  <si>
    <t>A customer requested 15 MW of new load on the North Laredo-Reveille 138 kV line in La Salle County, Texas. To accommodate the customer request, AEP Texas constructed a 138 kV POD switching box bay (Lemay) approximately 2 line miles south of the Reveille 138 kV Station on the North Laredo-Reveille 138 kV line.</t>
  </si>
  <si>
    <t>This project built a new 69/12 kV Goodlett Station and retired the Acme Bestwall Station approximately 5 miles west of Quanah, Texas. Customer requested relocation of AEP facilities due to Customer's unground mining activities.</t>
  </si>
  <si>
    <t xml:space="preserve">Customer requested to interconnect 10 MW of new load in Sutton County, Texas. To accommodate this request, the Company expanded the Bond Road station to accommodate a new switched tap to serve the new customer. The Company installed a remote terminal unit (RTU), metering, supervisory control and data acquisition (SCADA) relays, and a line trap. </t>
  </si>
  <si>
    <t>A customer requested new 138 kV service to add 10 MW of new load in Pecos County, Texas. In order to meet the customer need, the Company constructed a 138 kV POD station (Hayter) approximately 1.8 line miles south of the Solstice 138 kV Station on the Alamito Creek-Solstice 138 kV line at retired structure 2/6.</t>
  </si>
  <si>
    <t>The Company rebuilt the 15-mile Bay City-Magill-Lane City 138 kV line to address NERC reliability standards and ERCOT RTP-identified needs. This project also included associated station work at Lane City, Magill, and Bay City Stations.</t>
  </si>
  <si>
    <t>This project expanded the Whitepoint 345 kV and 138 kV Stations, added a fifth rung with two new 138 kV breakers to the 138 kV bus, expanded the 345 kV bus from a three to four breaker ring bus configuration, and added the second 345/138 kV transformer. Portions of the Pelican-Whitepoint and Nueces-Mayo-Whitepoint 138 kV lines were relocated to accommodate the station expansion.</t>
  </si>
  <si>
    <t>Two customers requested an interconnect to TEC's Atwell Station in Callahan County, Texas for 2 MW of new load. To accommodate the request, the Company installed a new Point of Delivery (POD) (Avenger) approximately 9.5 line miles south of the Putnam 69 kV Station on the Putnam-Cross Plains 69 kV line near structure 10/11 with three switches, a remote terminal unit (RTU), and supervisory control and data acquisition (SCADA). Avenger is a 69 kV phase-over-phase (POP) switch designed to 138 kV to accommodate future load growth in the area. AEP will also install low side metering on the customer's Atwell Station.</t>
  </si>
  <si>
    <t>Customers have requested a new 138 kV point of delivery in Callahan County, Texas to serve 11.5 MW of load. To meet the needs of the customers, the Company constructed the new Solanum 138 kV box bay near structure 25/3 on the South Abilene-Putnam 138 kV line by installing three motor operation switches and 3000A associated equipment on newly acquired property.</t>
  </si>
  <si>
    <t>This project was needed to address additional load for a pipeline customer to the Conan Tap located on the Cross Plains-Santa Anna 69 kV line in Callahan County, Texas. The customer was fed from a hard tap on the Cross Plains-Santa Anna 69 kV line via an approximately 3.3 mile radial line. The Company removed the Dressy hard tap and installed a permanent box bay station (Conan) that was built to 138 kV but is currently operated at 69 kV. This project also rebuilt a 0.3-mile section of the Cross Plains-Santa Anna line to 138 kV design to match the rest of the Cross Plains-Santa Anna 138 kV line that was rebuilt as part of a previous project.</t>
  </si>
  <si>
    <t>This project created a new interconnection to a 195 MW solar farm in Calhoun County, Texas. In order to accommodate the customer request, the Company installed a new 138 kV terminal at the Joslin 138 kV Station, EPS metering (primary and backup), fiber, and one 138 kV span outside of Joslin to the gen-tie line point of interconnection (POI). In order to make room for the gen-tie line on the Joslin property, the Company also reterminated the existing Dupont-Joslin 138 kV line to the new terminal, reterminated the existing Formosa-Joslin 138 kV line to the old Dupont terminal, and interconnected Tres Bahias at the old Formosa terminal.</t>
  </si>
  <si>
    <t>The Company upgraded the East Rio Hondo 138 kV line terminal at Rio Hondo Station to a minimum of 2000A to address planning criteria violations in the Rio Hondo, TX area. The Company also replaced jumpers, breaker switches, CCVT, and removed an unused metering CT that was replaced in another project (A19508024).</t>
  </si>
  <si>
    <t>This project replaced the existing Whitepoint 138 kV series reactors. The Company replaced the two existing 10 ohm series reactors on the Gila-Whitepoint 138 kV and Nueces Bay-Whitepoint 138 kV lines with 19.8 ohm series reactors.</t>
  </si>
  <si>
    <t>The Company rebuilt 11.7 miles of the Laredo VFT North-North Laredo Switch 138 kV line to address planning criteria violations, operational flexibility, and customer service in the Laredo, TX area. The Company acquired ROW and rebuilt ~8.8 miles of the Laredo VFT North-North Laredo Switch 138 kV single circuit line and ~2.9 miles of double circuit line, added a breaker at Milo Station, and upgraded the limiting elements at Las Cruces, Milo, Mines Road, and North Laredo Switch Stations. Additionally, the Company upgraded the limiting elements at Laredo VFT North Station via a separate requisition.</t>
  </si>
  <si>
    <t>Customer requested to interconnect a 50 MW solar generating facility in Cameron County, Texas. To accommodate the customer request, the Company built the new Luna Station located along the LaPalma-Wesmer 138 kV line. The Company installed a new 138 kV terminal at the Luna Station and installed primary and backup EPS metering, fiber, and one 138 kV span outside of Luna Station for the gen-tie line.</t>
  </si>
  <si>
    <t>This project created an interconnection to a 255 MW solar generating facility on the Goddard - Pawnee 345 kV line in Bee County, Texas. The Company constructed a breaker terminal at the new 345 kV Tango Station and a line span from the 345 kV terminal to Point of Interconnection (POI).</t>
  </si>
  <si>
    <t>Customer requested to interconnect a new 136 MW solar generating facility at the Roma Tap 138 kV Station in Starr County, Texas. In order to accommodate the new generation facility, the Company constructed a new 138 kV terminal at the Roma Tap 138 kV Station and the first span of the gen-tie line.</t>
  </si>
  <si>
    <t>This was an interconnection project to a new 200 MW wind generating facility in Dickens County, Texas. In order to facilitate this request, the Company constructed a 345 kV fenced station as an extension of the customer-owned Helios 345 kV Station. The Company installed a slack span from the Wind Energy Transmission Texas dead-end structure leading to the metering facilities within the AEP-owned Hyperion Station and a slack span from the metering facilities with the AEP station to a dead-end structure located outside of the Hyperion Station. The dead-end structure is owned by and was installed by the IPP and will be the demarcation of ownership between the Company and the IPP.</t>
  </si>
  <si>
    <t>This project was an interconnection to a 70 MW storage farm in Val Verde County, Texas. To accommodate the request, the Company installed a breaker terminal at the Maxwell 138 kV Station along with EPS metering, constructed a dead-end structure outside of the station along with the first span of the 138 kV gen-tie line, installed dual fiber, and installed WSL meters at the generator's collector station.</t>
  </si>
  <si>
    <t>Customer requested to interconnect its 62.32 MW battery storage facility to the AEP transmission system in Brewster County, Texas. To accommodate the request, the Company installed a new station terminal with one 69 kV breaker, disconnect switches, and EPS metering at Bronco 69 kV Station.</t>
  </si>
  <si>
    <t>This project rebuilt the Junction 69 kV station. The old station configuration had the Yellowjacket 69 kV line terminating directly onto the 69 kV bus. Any momentary line outage resulted in a full station outage, which dropped the load served out of the Junction station. During a station visit, approximately 80% of the station was identified as needing to be replaced, so it was decided to rebuild the station in its entirety.</t>
  </si>
  <si>
    <t>TA2013007 Total</t>
  </si>
  <si>
    <t>T10161800</t>
  </si>
  <si>
    <t>T10314337</t>
  </si>
  <si>
    <t>T10094875</t>
  </si>
  <si>
    <t>W0032153</t>
  </si>
  <si>
    <t>T10280460</t>
  </si>
  <si>
    <t>T10065046</t>
  </si>
  <si>
    <t>T10036635</t>
  </si>
  <si>
    <t>T10084785</t>
  </si>
  <si>
    <t>T10084943</t>
  </si>
  <si>
    <t>T10084958</t>
  </si>
  <si>
    <t>T10086661</t>
  </si>
  <si>
    <t>T10053977</t>
  </si>
  <si>
    <t>T10126863</t>
  </si>
  <si>
    <t>T10033471</t>
  </si>
  <si>
    <t>T10151135</t>
  </si>
  <si>
    <t>T10309895</t>
  </si>
  <si>
    <t>T10151129</t>
  </si>
  <si>
    <t>T10074176</t>
  </si>
  <si>
    <t>T10126818</t>
  </si>
  <si>
    <t>T10274976</t>
  </si>
  <si>
    <t>T10127083</t>
  </si>
  <si>
    <t>T10316123</t>
  </si>
  <si>
    <t>T10122765</t>
  </si>
  <si>
    <t>T10506968</t>
  </si>
  <si>
    <t>T10122726</t>
  </si>
  <si>
    <t>T10316420</t>
  </si>
  <si>
    <t>T10082775</t>
  </si>
  <si>
    <t>T10096271</t>
  </si>
  <si>
    <t>T10080057</t>
  </si>
  <si>
    <t>T10123602</t>
  </si>
  <si>
    <t>W0031132</t>
  </si>
  <si>
    <t>W0033568</t>
  </si>
  <si>
    <t>T10246402</t>
  </si>
  <si>
    <t>T10246406</t>
  </si>
  <si>
    <t>T10246432</t>
  </si>
  <si>
    <t>T10494886</t>
  </si>
  <si>
    <t>T10539044</t>
  </si>
  <si>
    <t>T10496406</t>
  </si>
  <si>
    <t>T10070632</t>
  </si>
  <si>
    <t>T10412475</t>
  </si>
  <si>
    <t>T10429896</t>
  </si>
  <si>
    <t>T10363261</t>
  </si>
  <si>
    <t>T10261494</t>
  </si>
  <si>
    <t>T10060324</t>
  </si>
  <si>
    <t>T10406429</t>
  </si>
  <si>
    <t>T10060325</t>
  </si>
  <si>
    <t>T10060328</t>
  </si>
  <si>
    <t>T10411818</t>
  </si>
  <si>
    <t>T10060318</t>
  </si>
  <si>
    <t>T10053191</t>
  </si>
  <si>
    <t>T10060237</t>
  </si>
  <si>
    <t>T10060319</t>
  </si>
  <si>
    <t>T10167516</t>
  </si>
  <si>
    <t>T10450137</t>
  </si>
  <si>
    <t>T10053197</t>
  </si>
  <si>
    <t>T10060245</t>
  </si>
  <si>
    <t>T10086835</t>
  </si>
  <si>
    <t>T10053200</t>
  </si>
  <si>
    <t>T10060246</t>
  </si>
  <si>
    <t>T10060320</t>
  </si>
  <si>
    <t>T10053203</t>
  </si>
  <si>
    <t>T10060321</t>
  </si>
  <si>
    <t>T10053205</t>
  </si>
  <si>
    <t>T10060267</t>
  </si>
  <si>
    <t>T10060323</t>
  </si>
  <si>
    <t>T10060253</t>
  </si>
  <si>
    <t>T10411887</t>
  </si>
  <si>
    <t>T10060240</t>
  </si>
  <si>
    <t>T10053216</t>
  </si>
  <si>
    <t>T10060243</t>
  </si>
  <si>
    <t>T10060257</t>
  </si>
  <si>
    <t>T10060194</t>
  </si>
  <si>
    <t>T10076831</t>
  </si>
  <si>
    <t>T10060314</t>
  </si>
  <si>
    <t>T10060305</t>
  </si>
  <si>
    <t>T10060306</t>
  </si>
  <si>
    <t>T10060270</t>
  </si>
  <si>
    <t>T10429954</t>
  </si>
  <si>
    <t>T10060279</t>
  </si>
  <si>
    <t>T10358777</t>
  </si>
  <si>
    <t>T10430004</t>
  </si>
  <si>
    <t>T10060315</t>
  </si>
  <si>
    <t>T10060316</t>
  </si>
  <si>
    <t>T10060271</t>
  </si>
  <si>
    <t>T10060273</t>
  </si>
  <si>
    <t>T10060307</t>
  </si>
  <si>
    <t>T10060309</t>
  </si>
  <si>
    <t>T10060310</t>
  </si>
  <si>
    <t>T10060294</t>
  </si>
  <si>
    <t>T10053247</t>
  </si>
  <si>
    <t>T10060296</t>
  </si>
  <si>
    <t>T10450129</t>
  </si>
  <si>
    <t>T10060298</t>
  </si>
  <si>
    <t>T10060303</t>
  </si>
  <si>
    <t>T10060275</t>
  </si>
  <si>
    <t>T10060276</t>
  </si>
  <si>
    <t>T10060278</t>
  </si>
  <si>
    <t>T10060313</t>
  </si>
  <si>
    <t>T10066048</t>
  </si>
  <si>
    <t>T10060304</t>
  </si>
  <si>
    <t>T10450623</t>
  </si>
  <si>
    <t>T10060280</t>
  </si>
  <si>
    <t>T10060264</t>
  </si>
  <si>
    <t>T10060292</t>
  </si>
  <si>
    <t>T10163642</t>
  </si>
  <si>
    <t>T10213773</t>
  </si>
  <si>
    <t>T10061067</t>
  </si>
  <si>
    <t>K10061888</t>
  </si>
  <si>
    <t>T10109956</t>
  </si>
  <si>
    <t>T10178839</t>
  </si>
  <si>
    <t>T10115264</t>
  </si>
  <si>
    <t>T10118612</t>
  </si>
  <si>
    <t>T10123173</t>
  </si>
  <si>
    <t>T10152778</t>
  </si>
  <si>
    <t>T10072644</t>
  </si>
  <si>
    <t>T10072655</t>
  </si>
  <si>
    <t>T10072659</t>
  </si>
  <si>
    <t>T10152805</t>
  </si>
  <si>
    <t>T10245900</t>
  </si>
  <si>
    <t>T10308941</t>
  </si>
  <si>
    <t>W0033675</t>
  </si>
  <si>
    <t>T10073859</t>
  </si>
  <si>
    <t>T10074199</t>
  </si>
  <si>
    <t>T10073275</t>
  </si>
  <si>
    <t>T10073278</t>
  </si>
  <si>
    <t>T10073843</t>
  </si>
  <si>
    <t>T10073860</t>
  </si>
  <si>
    <t>T10417273</t>
  </si>
  <si>
    <t>T10162757</t>
  </si>
  <si>
    <t>T10289974</t>
  </si>
  <si>
    <t>T10162741</t>
  </si>
  <si>
    <t>T10178005</t>
  </si>
  <si>
    <t>T10162721</t>
  </si>
  <si>
    <t>T10076304</t>
  </si>
  <si>
    <t>T10289970</t>
  </si>
  <si>
    <t>T10220078</t>
  </si>
  <si>
    <t>T10169661</t>
  </si>
  <si>
    <t>W0033995</t>
  </si>
  <si>
    <t>T10386249</t>
  </si>
  <si>
    <t>T10084357</t>
  </si>
  <si>
    <t>T10152836</t>
  </si>
  <si>
    <t>T10105500</t>
  </si>
  <si>
    <t>T10106440</t>
  </si>
  <si>
    <t>T10338742</t>
  </si>
  <si>
    <t>T10137885</t>
  </si>
  <si>
    <t>T10387546</t>
  </si>
  <si>
    <t>T10012648</t>
  </si>
  <si>
    <t>T10012713</t>
  </si>
  <si>
    <t>T10012754</t>
  </si>
  <si>
    <t>T10012766</t>
  </si>
  <si>
    <t>T10415033</t>
  </si>
  <si>
    <t>T10307962</t>
  </si>
  <si>
    <t>T10141830</t>
  </si>
  <si>
    <t>TS0222376</t>
  </si>
  <si>
    <t>T10121068</t>
  </si>
  <si>
    <t>T10127489</t>
  </si>
  <si>
    <t>TS0226235</t>
  </si>
  <si>
    <t>T10152446</t>
  </si>
  <si>
    <t>TS0228021</t>
  </si>
  <si>
    <t>TL0038816</t>
  </si>
  <si>
    <t>T10156005</t>
  </si>
  <si>
    <t>T10160604</t>
  </si>
  <si>
    <t>TL0039038</t>
  </si>
  <si>
    <t>T10237583</t>
  </si>
  <si>
    <t>TS0231792</t>
  </si>
  <si>
    <t>TS0231829</t>
  </si>
  <si>
    <t>TS0243201</t>
  </si>
  <si>
    <t>T10310732</t>
  </si>
  <si>
    <t>T10316947</t>
  </si>
  <si>
    <t>TS0244278</t>
  </si>
  <si>
    <t>TS0244644</t>
  </si>
  <si>
    <t>T10322004</t>
  </si>
  <si>
    <t>T10321985</t>
  </si>
  <si>
    <t>T10514954</t>
  </si>
  <si>
    <t>TS0244798</t>
  </si>
  <si>
    <t>TS0244800</t>
  </si>
  <si>
    <t>TS0245068</t>
  </si>
  <si>
    <t>TS0253024</t>
  </si>
  <si>
    <t>TL0043685</t>
  </si>
  <si>
    <t>T10412416</t>
  </si>
  <si>
    <t>T10593096</t>
  </si>
  <si>
    <t>T10593097</t>
  </si>
  <si>
    <t>T10274459</t>
  </si>
  <si>
    <t>T10158216</t>
  </si>
  <si>
    <t>T10275010</t>
  </si>
  <si>
    <t>T10275191</t>
  </si>
  <si>
    <t>T10145855</t>
  </si>
  <si>
    <t>T10275709</t>
  </si>
  <si>
    <t>T10276006</t>
  </si>
  <si>
    <t>T10158219</t>
  </si>
  <si>
    <t>T10276010</t>
  </si>
  <si>
    <t>T10434944</t>
  </si>
  <si>
    <t>T10073058</t>
  </si>
  <si>
    <t>T10073061</t>
  </si>
  <si>
    <t>T10073069</t>
  </si>
  <si>
    <t>T10123638</t>
  </si>
  <si>
    <t>T10245860</t>
  </si>
  <si>
    <t>T10251467</t>
  </si>
  <si>
    <t>T10210617</t>
  </si>
  <si>
    <t>T10210619</t>
  </si>
  <si>
    <t>T10210621</t>
  </si>
  <si>
    <t>T10210622</t>
  </si>
  <si>
    <t>T10022898</t>
  </si>
  <si>
    <t>T10210626</t>
  </si>
  <si>
    <t>T10210627</t>
  </si>
  <si>
    <t>T10210628</t>
  </si>
  <si>
    <t>T10022889</t>
  </si>
  <si>
    <t>T10210630</t>
  </si>
  <si>
    <t>T10210632</t>
  </si>
  <si>
    <t>T10022895</t>
  </si>
  <si>
    <t>T10210633</t>
  </si>
  <si>
    <t>T10210637</t>
  </si>
  <si>
    <t>T10210638</t>
  </si>
  <si>
    <t>T10210646</t>
  </si>
  <si>
    <t>T10210650</t>
  </si>
  <si>
    <t>T10210651</t>
  </si>
  <si>
    <t>T10210652</t>
  </si>
  <si>
    <t>T10210654</t>
  </si>
  <si>
    <t>T10210657</t>
  </si>
  <si>
    <t>T10210658</t>
  </si>
  <si>
    <t>T10022893</t>
  </si>
  <si>
    <t>T10210660</t>
  </si>
  <si>
    <t>T10210665</t>
  </si>
  <si>
    <t>T10210666</t>
  </si>
  <si>
    <t>T10222616</t>
  </si>
  <si>
    <t>T10224248</t>
  </si>
  <si>
    <t>T10222617</t>
  </si>
  <si>
    <t>T10225502</t>
  </si>
  <si>
    <t>T10222618</t>
  </si>
  <si>
    <t>T10222619</t>
  </si>
  <si>
    <t>T10222621</t>
  </si>
  <si>
    <t>T10225517</t>
  </si>
  <si>
    <t>T10029925</t>
  </si>
  <si>
    <t>T10225522</t>
  </si>
  <si>
    <t>T10106469</t>
  </si>
  <si>
    <t>T10115298</t>
  </si>
  <si>
    <t>T10115300</t>
  </si>
  <si>
    <t>T10115301</t>
  </si>
  <si>
    <t>T10224186</t>
  </si>
  <si>
    <t>T10555712</t>
  </si>
  <si>
    <t>T10224187</t>
  </si>
  <si>
    <t>T10224188</t>
  </si>
  <si>
    <t>T10224190</t>
  </si>
  <si>
    <t>T10222607</t>
  </si>
  <si>
    <t>T10222608</t>
  </si>
  <si>
    <t>T10133440</t>
  </si>
  <si>
    <t>T10222609</t>
  </si>
  <si>
    <t>T10222610</t>
  </si>
  <si>
    <t>T10222611</t>
  </si>
  <si>
    <t>T10222613</t>
  </si>
  <si>
    <t>T10222614</t>
  </si>
  <si>
    <t>T10022715</t>
  </si>
  <si>
    <t>T10225515</t>
  </si>
  <si>
    <t>T10072648</t>
  </si>
  <si>
    <t>T10072651</t>
  </si>
  <si>
    <t>T10225516</t>
  </si>
  <si>
    <t>T10280046</t>
  </si>
  <si>
    <t>T10280045</t>
  </si>
  <si>
    <t>T10280044</t>
  </si>
  <si>
    <t>T10225525</t>
  </si>
  <si>
    <t>T10225526</t>
  </si>
  <si>
    <t>T10225528</t>
  </si>
  <si>
    <t>T10222624</t>
  </si>
  <si>
    <t>T10222625</t>
  </si>
  <si>
    <t>T10222626</t>
  </si>
  <si>
    <t>T10222627</t>
  </si>
  <si>
    <t>T10222628</t>
  </si>
  <si>
    <t>T10225529</t>
  </si>
  <si>
    <t>T10022646</t>
  </si>
  <si>
    <t>T10022693</t>
  </si>
  <si>
    <t>T10022894</t>
  </si>
  <si>
    <t>T10115303</t>
  </si>
  <si>
    <t>T10107354</t>
  </si>
  <si>
    <t>T10106771</t>
  </si>
  <si>
    <t>T10225531</t>
  </si>
  <si>
    <t>K10061132</t>
  </si>
  <si>
    <t>T10109630</t>
  </si>
  <si>
    <t>K10061704</t>
  </si>
  <si>
    <t>T10109634</t>
  </si>
  <si>
    <t>K10061718</t>
  </si>
  <si>
    <t>T10109643</t>
  </si>
  <si>
    <t>K10061727</t>
  </si>
  <si>
    <t>T10109654</t>
  </si>
  <si>
    <t>K10061730</t>
  </si>
  <si>
    <t>T10109657</t>
  </si>
  <si>
    <t>K10061733</t>
  </si>
  <si>
    <t>T10109659</t>
  </si>
  <si>
    <t>K10061739</t>
  </si>
  <si>
    <t>T10109663</t>
  </si>
  <si>
    <t>K10061742</t>
  </si>
  <si>
    <t>T10109678</t>
  </si>
  <si>
    <t>K10061744</t>
  </si>
  <si>
    <t>T10109683</t>
  </si>
  <si>
    <t>K10061746</t>
  </si>
  <si>
    <t>T10109692</t>
  </si>
  <si>
    <t>K10061751</t>
  </si>
  <si>
    <t>T10109697</t>
  </si>
  <si>
    <t>K10061799</t>
  </si>
  <si>
    <t>T10109709</t>
  </si>
  <si>
    <t>K10061800</t>
  </si>
  <si>
    <t>T10109713</t>
  </si>
  <si>
    <t>K10061802</t>
  </si>
  <si>
    <t>T10109718</t>
  </si>
  <si>
    <t>K10061806</t>
  </si>
  <si>
    <t>T10109822</t>
  </si>
  <si>
    <t>T10107374</t>
  </si>
  <si>
    <t>K10061808</t>
  </si>
  <si>
    <t>T10109825</t>
  </si>
  <si>
    <t>K10061814</t>
  </si>
  <si>
    <t>T10109842</t>
  </si>
  <si>
    <t>K10061824</t>
  </si>
  <si>
    <t>T10109859</t>
  </si>
  <si>
    <t>K10129073</t>
  </si>
  <si>
    <t>K10061827</t>
  </si>
  <si>
    <t>T10166156</t>
  </si>
  <si>
    <t>T10107245</t>
  </si>
  <si>
    <t>T10107252</t>
  </si>
  <si>
    <t>K10061828</t>
  </si>
  <si>
    <t>T10109868</t>
  </si>
  <si>
    <t>K10061829</t>
  </si>
  <si>
    <t>T10109871</t>
  </si>
  <si>
    <t>T10107260</t>
  </si>
  <si>
    <t>T10107263</t>
  </si>
  <si>
    <t>T10107293</t>
  </si>
  <si>
    <t>K10296917</t>
  </si>
  <si>
    <t>K10296919</t>
  </si>
  <si>
    <t>T10290144</t>
  </si>
  <si>
    <t>K10359573</t>
  </si>
  <si>
    <t>T10051388</t>
  </si>
  <si>
    <t>T10159229</t>
  </si>
  <si>
    <t>T10245849</t>
  </si>
  <si>
    <t>T10246336</t>
  </si>
  <si>
    <t>T10246340</t>
  </si>
  <si>
    <t>T10312109</t>
  </si>
  <si>
    <t>TL0036805</t>
  </si>
  <si>
    <t>T10073565</t>
  </si>
  <si>
    <t>T10096619</t>
  </si>
  <si>
    <t>T10096622</t>
  </si>
  <si>
    <t>T10108882</t>
  </si>
  <si>
    <t>T10076566</t>
  </si>
  <si>
    <t>TL0036741</t>
  </si>
  <si>
    <t>T10118705</t>
  </si>
  <si>
    <t>T10118712</t>
  </si>
  <si>
    <t>K10061834</t>
  </si>
  <si>
    <t>K10061838</t>
  </si>
  <si>
    <t>T10109877</t>
  </si>
  <si>
    <t>K10061842</t>
  </si>
  <si>
    <t>T10107388</t>
  </si>
  <si>
    <t>K10061843</t>
  </si>
  <si>
    <t>K10061844</t>
  </si>
  <si>
    <t>T10109886</t>
  </si>
  <si>
    <t>T10109887</t>
  </si>
  <si>
    <t>K10061848</t>
  </si>
  <si>
    <t>T10109890</t>
  </si>
  <si>
    <t>K10061851</t>
  </si>
  <si>
    <t>T10109894</t>
  </si>
  <si>
    <t>T10167471</t>
  </si>
  <si>
    <t>T10177998</t>
  </si>
  <si>
    <t>T10166451</t>
  </si>
  <si>
    <t>T10166462</t>
  </si>
  <si>
    <t>T10166473</t>
  </si>
  <si>
    <t>T10244776</t>
  </si>
  <si>
    <t>T10244791</t>
  </si>
  <si>
    <t>T10148046</t>
  </si>
  <si>
    <t>T10148093</t>
  </si>
  <si>
    <t>T10148109</t>
  </si>
  <si>
    <t>T10148117</t>
  </si>
  <si>
    <t>T10277666</t>
  </si>
  <si>
    <t>T10377556</t>
  </si>
  <si>
    <t>T10279916</t>
  </si>
  <si>
    <t>T10279922</t>
  </si>
  <si>
    <t>T10279924</t>
  </si>
  <si>
    <t>T10279913</t>
  </si>
  <si>
    <t>T10281928</t>
  </si>
  <si>
    <t>T10281940</t>
  </si>
  <si>
    <t>T10281947</t>
  </si>
  <si>
    <t>T10281949</t>
  </si>
  <si>
    <t>T10281958</t>
  </si>
  <si>
    <t>T10281961</t>
  </si>
  <si>
    <t>T10281963</t>
  </si>
  <si>
    <t>T10281979</t>
  </si>
  <si>
    <t>T10281984</t>
  </si>
  <si>
    <t>T10261470</t>
  </si>
  <si>
    <t>T10289850</t>
  </si>
  <si>
    <t>T10261473</t>
  </si>
  <si>
    <t>T10289851</t>
  </si>
  <si>
    <t>T10335240</t>
  </si>
  <si>
    <t>T10339673</t>
  </si>
  <si>
    <t>T10337764</t>
  </si>
  <si>
    <t>T10337765</t>
  </si>
  <si>
    <t>T10337766</t>
  </si>
  <si>
    <t>T10337767</t>
  </si>
  <si>
    <t>TL0041607</t>
  </si>
  <si>
    <t>T10315239</t>
  </si>
  <si>
    <t>T10394785</t>
  </si>
  <si>
    <t>T10321380</t>
  </si>
  <si>
    <t>T10347092</t>
  </si>
  <si>
    <t>T10368161</t>
  </si>
  <si>
    <t>T10372159</t>
  </si>
  <si>
    <t>TL0043273</t>
  </si>
  <si>
    <t>TL0043272</t>
  </si>
  <si>
    <t>TL0043270</t>
  </si>
  <si>
    <t>T10377928</t>
  </si>
  <si>
    <t>TL0045171</t>
  </si>
  <si>
    <t>T10118320</t>
  </si>
  <si>
    <t>T10118326</t>
  </si>
  <si>
    <t>T10118321</t>
  </si>
  <si>
    <t>T10118322</t>
  </si>
  <si>
    <t>T10118323</t>
  </si>
  <si>
    <t>T10118324</t>
  </si>
  <si>
    <t>T10118623</t>
  </si>
  <si>
    <t>T10114780</t>
  </si>
  <si>
    <t>T10118624</t>
  </si>
  <si>
    <t>T10118625</t>
  </si>
  <si>
    <t>T10118328</t>
  </si>
  <si>
    <t>T10352004</t>
  </si>
  <si>
    <t>K10359577</t>
  </si>
  <si>
    <t>T10114836</t>
  </si>
  <si>
    <t>T10118307</t>
  </si>
  <si>
    <t>T10118611</t>
  </si>
  <si>
    <t>T10110081</t>
  </si>
  <si>
    <t>T10576463</t>
  </si>
  <si>
    <t>T10118208</t>
  </si>
  <si>
    <t>T10124187</t>
  </si>
  <si>
    <t>T10118634</t>
  </si>
  <si>
    <t>T10118211</t>
  </si>
  <si>
    <t>T10350058</t>
  </si>
  <si>
    <t>T10118220</t>
  </si>
  <si>
    <t>T10118223</t>
  </si>
  <si>
    <t>T10118236</t>
  </si>
  <si>
    <t>T10200189</t>
  </si>
  <si>
    <t>T10118329</t>
  </si>
  <si>
    <t>T10118330</t>
  </si>
  <si>
    <t>T10118348</t>
  </si>
  <si>
    <t>T10118349</t>
  </si>
  <si>
    <t>T10118350</t>
  </si>
  <si>
    <t>T10200190</t>
  </si>
  <si>
    <t>T10118351</t>
  </si>
  <si>
    <t>T10118352</t>
  </si>
  <si>
    <t>T10118353</t>
  </si>
  <si>
    <t>T10118354</t>
  </si>
  <si>
    <t>T10118355</t>
  </si>
  <si>
    <t>T10118356</t>
  </si>
  <si>
    <t>T10118246</t>
  </si>
  <si>
    <t>T10118300</t>
  </si>
  <si>
    <t>T10576448</t>
  </si>
  <si>
    <t>T10118303</t>
  </si>
  <si>
    <t>T10118357</t>
  </si>
  <si>
    <t>T10118358</t>
  </si>
  <si>
    <t>T10118359</t>
  </si>
  <si>
    <t>K10120026</t>
  </si>
  <si>
    <t>T10118360</t>
  </si>
  <si>
    <t>K10120032</t>
  </si>
  <si>
    <t>T10118379</t>
  </si>
  <si>
    <t>T10115295</t>
  </si>
  <si>
    <t>T10118381</t>
  </si>
  <si>
    <t>T10359585</t>
  </si>
  <si>
    <t>T10358895</t>
  </si>
  <si>
    <t>K10359578</t>
  </si>
  <si>
    <t>K10425632</t>
  </si>
  <si>
    <t>K10425634</t>
  </si>
  <si>
    <t>K10425635</t>
  </si>
  <si>
    <t>T10113277</t>
  </si>
  <si>
    <t>T10118229</t>
  </si>
  <si>
    <t>T10118231</t>
  </si>
  <si>
    <t>T10115092</t>
  </si>
  <si>
    <t>T10118362</t>
  </si>
  <si>
    <t>T10118363</t>
  </si>
  <si>
    <t>T10115242</t>
  </si>
  <si>
    <t>T10118364</t>
  </si>
  <si>
    <t>T10118368</t>
  </si>
  <si>
    <t>T10115253</t>
  </si>
  <si>
    <t>T10118369</t>
  </si>
  <si>
    <t>T10358894</t>
  </si>
  <si>
    <t>T10352002</t>
  </si>
  <si>
    <t>T10118325</t>
  </si>
  <si>
    <t>T10118312</t>
  </si>
  <si>
    <t>T10118314</t>
  </si>
  <si>
    <t>T10118315</t>
  </si>
  <si>
    <t>T10114847</t>
  </si>
  <si>
    <t>T10118316</t>
  </si>
  <si>
    <t>T10118317</t>
  </si>
  <si>
    <t>T10118372</t>
  </si>
  <si>
    <t>T10118373</t>
  </si>
  <si>
    <t>T10118374</t>
  </si>
  <si>
    <t>T10127521</t>
  </si>
  <si>
    <t>T10118376</t>
  </si>
  <si>
    <t>T10115290</t>
  </si>
  <si>
    <t>T10358897</t>
  </si>
  <si>
    <t>T10352008</t>
  </si>
  <si>
    <t>TL0045560</t>
  </si>
  <si>
    <t>T10493048</t>
  </si>
  <si>
    <t>T10473845</t>
  </si>
  <si>
    <t>T10477756</t>
  </si>
  <si>
    <t>T10560323</t>
  </si>
  <si>
    <t>T10412481</t>
  </si>
  <si>
    <t>T10401666</t>
  </si>
  <si>
    <t>T10414083</t>
  </si>
  <si>
    <t>TS0253867</t>
  </si>
  <si>
    <t>TS0253978</t>
  </si>
  <si>
    <t>T10411954</t>
  </si>
  <si>
    <t>T10424548</t>
  </si>
  <si>
    <t>T10466221</t>
  </si>
  <si>
    <t>T10466198</t>
  </si>
  <si>
    <t>TL0045437</t>
  </si>
  <si>
    <t>TL0045463</t>
  </si>
  <si>
    <t>TS0259344</t>
  </si>
  <si>
    <t>T10488229</t>
  </si>
  <si>
    <t>TL0046248</t>
  </si>
  <si>
    <t>TS0265371</t>
  </si>
  <si>
    <t>TS0265742</t>
  </si>
  <si>
    <t>T10589468</t>
  </si>
  <si>
    <t>TL0048153</t>
  </si>
  <si>
    <t>W0027086</t>
  </si>
  <si>
    <t>T10370988</t>
  </si>
  <si>
    <t>T10299281</t>
  </si>
  <si>
    <t>W0029928</t>
  </si>
  <si>
    <t>W0029464</t>
  </si>
  <si>
    <t>T10388608</t>
  </si>
  <si>
    <t>T10572321</t>
  </si>
  <si>
    <t>T10165861</t>
  </si>
  <si>
    <t>T10166256</t>
  </si>
  <si>
    <t>T10304993</t>
  </si>
  <si>
    <t>T10069359</t>
  </si>
  <si>
    <t>T10069365</t>
  </si>
  <si>
    <t>W0029429</t>
  </si>
  <si>
    <t>W0030953</t>
  </si>
  <si>
    <t>W0032398</t>
  </si>
  <si>
    <t>T10015203</t>
  </si>
  <si>
    <t>T10015210</t>
  </si>
  <si>
    <t>W0031077</t>
  </si>
  <si>
    <t>W0028927</t>
  </si>
  <si>
    <t>T10273839</t>
  </si>
  <si>
    <t>T10139076</t>
  </si>
  <si>
    <t>T10072091</t>
  </si>
  <si>
    <t>W0028914</t>
  </si>
  <si>
    <t>W0029188</t>
  </si>
  <si>
    <t>W0030861</t>
  </si>
  <si>
    <t>T10257337</t>
  </si>
  <si>
    <t>T10053609</t>
  </si>
  <si>
    <t>W0029395</t>
  </si>
  <si>
    <t>T10036671</t>
  </si>
  <si>
    <t>T10050983</t>
  </si>
  <si>
    <t>T10050998</t>
  </si>
  <si>
    <t>T10053974</t>
  </si>
  <si>
    <t>W0029034</t>
  </si>
  <si>
    <t>T10429466</t>
  </si>
  <si>
    <t>T10568677</t>
  </si>
  <si>
    <t>W0028937</t>
  </si>
  <si>
    <t>T10493405</t>
  </si>
  <si>
    <t>W0030657</t>
  </si>
  <si>
    <t>T10352570</t>
  </si>
  <si>
    <t>W0028938</t>
  </si>
  <si>
    <t>W0028924</t>
  </si>
  <si>
    <t>T10200165</t>
  </si>
  <si>
    <t>T10200168</t>
  </si>
  <si>
    <t>T10200181</t>
  </si>
  <si>
    <t>T10015019</t>
  </si>
  <si>
    <t>T10097942</t>
  </si>
  <si>
    <t>T10104403</t>
  </si>
  <si>
    <t>T10104406</t>
  </si>
  <si>
    <t>T10053124</t>
  </si>
  <si>
    <t>T10053175</t>
  </si>
  <si>
    <t>T10053225</t>
  </si>
  <si>
    <t>T10053260</t>
  </si>
  <si>
    <t>T10053364</t>
  </si>
  <si>
    <t>T10053370</t>
  </si>
  <si>
    <t>T10053371</t>
  </si>
  <si>
    <t>W0032287</t>
  </si>
  <si>
    <t>W0032420</t>
  </si>
  <si>
    <t>T10053553</t>
  </si>
  <si>
    <t>T10053551</t>
  </si>
  <si>
    <t>T10053549</t>
  </si>
  <si>
    <t>T10053545</t>
  </si>
  <si>
    <t>T10053541</t>
  </si>
  <si>
    <t>T10202497</t>
  </si>
  <si>
    <t>T10424603</t>
  </si>
  <si>
    <t>W0032286</t>
  </si>
  <si>
    <t>T10306383</t>
  </si>
  <si>
    <t>T10429432</t>
  </si>
  <si>
    <t>T10084833</t>
  </si>
  <si>
    <t>T10030524</t>
  </si>
  <si>
    <t>T10104920</t>
  </si>
  <si>
    <t>T10104955</t>
  </si>
  <si>
    <t>T10030648</t>
  </si>
  <si>
    <t>T10329372</t>
  </si>
  <si>
    <t>T10120901</t>
  </si>
  <si>
    <t>T10282787</t>
  </si>
  <si>
    <t>W0031817</t>
  </si>
  <si>
    <t>T10062243</t>
  </si>
  <si>
    <t>T10123267</t>
  </si>
  <si>
    <t>T10197477</t>
  </si>
  <si>
    <t>T10197484</t>
  </si>
  <si>
    <t>T10314763</t>
  </si>
  <si>
    <t>T10094518</t>
  </si>
  <si>
    <t>T10065815</t>
  </si>
  <si>
    <t>T10053558</t>
  </si>
  <si>
    <t>T10053562</t>
  </si>
  <si>
    <t>T10053569</t>
  </si>
  <si>
    <t>T10446572</t>
  </si>
  <si>
    <t>T10057021</t>
  </si>
  <si>
    <t>T10060031</t>
  </si>
  <si>
    <t>T10060008</t>
  </si>
  <si>
    <t>T10165283</t>
  </si>
  <si>
    <t>T10309475</t>
  </si>
  <si>
    <t>T10165270</t>
  </si>
  <si>
    <t>T10309492</t>
  </si>
  <si>
    <t>W0034192</t>
  </si>
  <si>
    <t>T10284955</t>
  </si>
  <si>
    <t>T10123228</t>
  </si>
  <si>
    <t>T10430746</t>
  </si>
  <si>
    <t>T10430764</t>
  </si>
  <si>
    <t>T10150180</t>
  </si>
  <si>
    <t>T10061142</t>
  </si>
  <si>
    <t>W0032211</t>
  </si>
  <si>
    <t>T10061153</t>
  </si>
  <si>
    <t>T10061409</t>
  </si>
  <si>
    <t>W0032896</t>
  </si>
  <si>
    <t>T10147912</t>
  </si>
  <si>
    <t>T10450646</t>
  </si>
  <si>
    <t>T10159217</t>
  </si>
  <si>
    <t>T10159236</t>
  </si>
  <si>
    <t>T10007481</t>
  </si>
  <si>
    <t>T10054582</t>
  </si>
  <si>
    <t>T10317713</t>
  </si>
  <si>
    <t>T10281937</t>
  </si>
  <si>
    <t>T10053724</t>
  </si>
  <si>
    <t>T10161354</t>
  </si>
  <si>
    <t>T10312104</t>
  </si>
  <si>
    <t>T10312086</t>
  </si>
  <si>
    <t>T10113392</t>
  </si>
  <si>
    <t>T10141252</t>
  </si>
  <si>
    <t>T10021323</t>
  </si>
  <si>
    <t>T10361373</t>
  </si>
  <si>
    <t>T10361384</t>
  </si>
  <si>
    <t>T10362225</t>
  </si>
  <si>
    <t>T10361389</t>
  </si>
  <si>
    <t>T10361409</t>
  </si>
  <si>
    <t>T10120658</t>
  </si>
  <si>
    <t>T10083471</t>
  </si>
  <si>
    <t>T10005067</t>
  </si>
  <si>
    <t>T10093294</t>
  </si>
  <si>
    <t>T10093321</t>
  </si>
  <si>
    <t>T10022380</t>
  </si>
  <si>
    <t>T10004032</t>
  </si>
  <si>
    <t>T10420173</t>
  </si>
  <si>
    <t>T10205552</t>
  </si>
  <si>
    <t>T10359706</t>
  </si>
  <si>
    <t>T10390062</t>
  </si>
  <si>
    <t>T10359705</t>
  </si>
  <si>
    <t>T10357180</t>
  </si>
  <si>
    <t>T10432725</t>
  </si>
  <si>
    <t>T10361433</t>
  </si>
  <si>
    <t>T10224253</t>
  </si>
  <si>
    <t>T10059724</t>
  </si>
  <si>
    <t>T10128438</t>
  </si>
  <si>
    <t>T10128508</t>
  </si>
  <si>
    <t>W0032610</t>
  </si>
  <si>
    <t>T10129078</t>
  </si>
  <si>
    <t>T10163766</t>
  </si>
  <si>
    <t>T10359598</t>
  </si>
  <si>
    <t>T10128020</t>
  </si>
  <si>
    <t>W0032397</t>
  </si>
  <si>
    <t>T10054444</t>
  </si>
  <si>
    <t>T10054446</t>
  </si>
  <si>
    <t>T10142115</t>
  </si>
  <si>
    <t>T10054453</t>
  </si>
  <si>
    <t>T10066079</t>
  </si>
  <si>
    <t>W0032375</t>
  </si>
  <si>
    <t>T10021329</t>
  </si>
  <si>
    <t>T10092589</t>
  </si>
  <si>
    <t>T10021410</t>
  </si>
  <si>
    <t>T10021428</t>
  </si>
  <si>
    <t>T10093161</t>
  </si>
  <si>
    <t>T10092593</t>
  </si>
  <si>
    <t>T10247528</t>
  </si>
  <si>
    <t>T10098385</t>
  </si>
  <si>
    <t>T10190602</t>
  </si>
  <si>
    <t>T10129591</t>
  </si>
  <si>
    <t>T10033456</t>
  </si>
  <si>
    <t>T10130148</t>
  </si>
  <si>
    <t>W0032259</t>
  </si>
  <si>
    <t>T10076859</t>
  </si>
  <si>
    <t>T10076861</t>
  </si>
  <si>
    <t>T10076941</t>
  </si>
  <si>
    <t>T10347408</t>
  </si>
  <si>
    <t>T10132172</t>
  </si>
  <si>
    <t>T10277052</t>
  </si>
  <si>
    <t>T10015124</t>
  </si>
  <si>
    <t>T10147946</t>
  </si>
  <si>
    <t>T10053550</t>
  </si>
  <si>
    <t>T10053564</t>
  </si>
  <si>
    <t>T10060886</t>
  </si>
  <si>
    <t>T10054488</t>
  </si>
  <si>
    <t>T10054494</t>
  </si>
  <si>
    <t>T10160159</t>
  </si>
  <si>
    <t>T10140202</t>
  </si>
  <si>
    <t>T10352358</t>
  </si>
  <si>
    <t>T10623509</t>
  </si>
  <si>
    <t>T10119942</t>
  </si>
  <si>
    <t>T10129968</t>
  </si>
  <si>
    <t>T10568758</t>
  </si>
  <si>
    <t>T10059083</t>
  </si>
  <si>
    <t>T10168102</t>
  </si>
  <si>
    <t>T10154896</t>
  </si>
  <si>
    <t>T10066092</t>
  </si>
  <si>
    <t>T10169270</t>
  </si>
  <si>
    <t>T10169280</t>
  </si>
  <si>
    <t>T10258152</t>
  </si>
  <si>
    <t>T10257742</t>
  </si>
  <si>
    <t>T10171059</t>
  </si>
  <si>
    <t>T10171135</t>
  </si>
  <si>
    <t>T10130450</t>
  </si>
  <si>
    <t>T10127113</t>
  </si>
  <si>
    <t>T10127123</t>
  </si>
  <si>
    <t>T10193717</t>
  </si>
  <si>
    <t>T10179002</t>
  </si>
  <si>
    <t>T10122101</t>
  </si>
  <si>
    <t>T10102113</t>
  </si>
  <si>
    <t>T10122084</t>
  </si>
  <si>
    <t>T10122093</t>
  </si>
  <si>
    <t>T10156572</t>
  </si>
  <si>
    <t>T10157724</t>
  </si>
  <si>
    <t>W0033590</t>
  </si>
  <si>
    <t>T10193347</t>
  </si>
  <si>
    <t>T10157726</t>
  </si>
  <si>
    <t>T10193349</t>
  </si>
  <si>
    <t>T10193351</t>
  </si>
  <si>
    <t>T10193352</t>
  </si>
  <si>
    <t>T10193353</t>
  </si>
  <si>
    <t>T10193354</t>
  </si>
  <si>
    <t>T10113428</t>
  </si>
  <si>
    <t>T10113436</t>
  </si>
  <si>
    <t>T10113441</t>
  </si>
  <si>
    <t>T10206959</t>
  </si>
  <si>
    <t>T10206968</t>
  </si>
  <si>
    <t>T10127143</t>
  </si>
  <si>
    <t>T10124901</t>
  </si>
  <si>
    <t>T10129993</t>
  </si>
  <si>
    <t>T10125915</t>
  </si>
  <si>
    <t>T10126264</t>
  </si>
  <si>
    <t>T10120360</t>
  </si>
  <si>
    <t>T10405852</t>
  </si>
  <si>
    <t>T10405872</t>
  </si>
  <si>
    <t>T10214754</t>
  </si>
  <si>
    <t>T10221296</t>
  </si>
  <si>
    <t>T10314158</t>
  </si>
  <si>
    <t>T10214757</t>
  </si>
  <si>
    <t>T10221314</t>
  </si>
  <si>
    <t>T10150017</t>
  </si>
  <si>
    <t>T10150018</t>
  </si>
  <si>
    <t>T10150019</t>
  </si>
  <si>
    <t>T10150021</t>
  </si>
  <si>
    <t>T10284158</t>
  </si>
  <si>
    <t>T10284162</t>
  </si>
  <si>
    <t>T10139849</t>
  </si>
  <si>
    <t>T10139859</t>
  </si>
  <si>
    <t>T10139861</t>
  </si>
  <si>
    <t>T10139864</t>
  </si>
  <si>
    <t>W0033336</t>
  </si>
  <si>
    <t>T10139822</t>
  </si>
  <si>
    <t>T10566996</t>
  </si>
  <si>
    <t>R10190451</t>
  </si>
  <si>
    <t>T10139868</t>
  </si>
  <si>
    <t>T10131836</t>
  </si>
  <si>
    <t>T10162771</t>
  </si>
  <si>
    <t>T10225014</t>
  </si>
  <si>
    <t>T10225021</t>
  </si>
  <si>
    <t>T10225029</t>
  </si>
  <si>
    <t>T10225049</t>
  </si>
  <si>
    <t>T10225052</t>
  </si>
  <si>
    <t>T10233890</t>
  </si>
  <si>
    <t>W0033902</t>
  </si>
  <si>
    <t>T10233892</t>
  </si>
  <si>
    <t>T10233893</t>
  </si>
  <si>
    <t>T10274535</t>
  </si>
  <si>
    <t>T10233895</t>
  </si>
  <si>
    <t>T10274536</t>
  </si>
  <si>
    <t>T10274532</t>
  </si>
  <si>
    <t>T10274537</t>
  </si>
  <si>
    <t>T10274539</t>
  </si>
  <si>
    <t>T10274541</t>
  </si>
  <si>
    <t>T10274543</t>
  </si>
  <si>
    <t>T10274545</t>
  </si>
  <si>
    <t>T10274534</t>
  </si>
  <si>
    <t>T10180042</t>
  </si>
  <si>
    <t>T10139816</t>
  </si>
  <si>
    <t>T10142154</t>
  </si>
  <si>
    <t>T10171555</t>
  </si>
  <si>
    <t>T10331371</t>
  </si>
  <si>
    <t>T10142148</t>
  </si>
  <si>
    <t>T10139820</t>
  </si>
  <si>
    <t>T10142157</t>
  </si>
  <si>
    <t>T10389895</t>
  </si>
  <si>
    <t>T10180506</t>
  </si>
  <si>
    <t>T10238591</t>
  </si>
  <si>
    <t>T10238629</t>
  </si>
  <si>
    <t>T10177955</t>
  </si>
  <si>
    <t>T10238632</t>
  </si>
  <si>
    <t>T10238634</t>
  </si>
  <si>
    <t>T10238626</t>
  </si>
  <si>
    <t>T10457450</t>
  </si>
  <si>
    <t>T10207003</t>
  </si>
  <si>
    <t>W0034339</t>
  </si>
  <si>
    <t>T10207007</t>
  </si>
  <si>
    <t>T10213342</t>
  </si>
  <si>
    <t>T10213420</t>
  </si>
  <si>
    <t>T10491601</t>
  </si>
  <si>
    <t>T10207011</t>
  </si>
  <si>
    <t>T10213424</t>
  </si>
  <si>
    <t>T10213430</t>
  </si>
  <si>
    <t>T10491608</t>
  </si>
  <si>
    <t>T10254307</t>
  </si>
  <si>
    <t>T10254308</t>
  </si>
  <si>
    <t>T10254309</t>
  </si>
  <si>
    <t>T10254314</t>
  </si>
  <si>
    <t>T10254317</t>
  </si>
  <si>
    <t>T10254318</t>
  </si>
  <si>
    <t>T10254319</t>
  </si>
  <si>
    <t>T10254320</t>
  </si>
  <si>
    <t>T10254321</t>
  </si>
  <si>
    <t>T10254324</t>
  </si>
  <si>
    <t>T10165392</t>
  </si>
  <si>
    <t>T10165402</t>
  </si>
  <si>
    <t>T10165411</t>
  </si>
  <si>
    <t>T10180550</t>
  </si>
  <si>
    <t>T10172911</t>
  </si>
  <si>
    <t>T10181024</t>
  </si>
  <si>
    <t>T10148027</t>
  </si>
  <si>
    <t>T10053560</t>
  </si>
  <si>
    <t>T10207014</t>
  </si>
  <si>
    <t>T10207016</t>
  </si>
  <si>
    <t>T10238658</t>
  </si>
  <si>
    <t>T10218890</t>
  </si>
  <si>
    <t>T10219243</t>
  </si>
  <si>
    <t>W0033722</t>
  </si>
  <si>
    <t>T10219250</t>
  </si>
  <si>
    <t>T10346307</t>
  </si>
  <si>
    <t>T10219255</t>
  </si>
  <si>
    <t>T10359274</t>
  </si>
  <si>
    <t>T10359276</t>
  </si>
  <si>
    <t>T10337700</t>
  </si>
  <si>
    <t>T10359093</t>
  </si>
  <si>
    <t>T10234298</t>
  </si>
  <si>
    <t>T10234329</t>
  </si>
  <si>
    <t>T10280948</t>
  </si>
  <si>
    <t>T10234660</t>
  </si>
  <si>
    <t>T10244830</t>
  </si>
  <si>
    <t>T10244834</t>
  </si>
  <si>
    <t>T10302277</t>
  </si>
  <si>
    <t>T10317388</t>
  </si>
  <si>
    <t>T10317123</t>
  </si>
  <si>
    <t>T10302279</t>
  </si>
  <si>
    <t>T10332092</t>
  </si>
  <si>
    <t>TS0254462</t>
  </si>
  <si>
    <t>T10316396</t>
  </si>
  <si>
    <t>T10316397</t>
  </si>
  <si>
    <t>T10316399</t>
  </si>
  <si>
    <t>T10331450</t>
  </si>
  <si>
    <t>T10331497</t>
  </si>
  <si>
    <t>T10334585</t>
  </si>
  <si>
    <t>T10574683</t>
  </si>
  <si>
    <t>T10331821</t>
  </si>
  <si>
    <t>T10336947</t>
  </si>
  <si>
    <t>T10336949</t>
  </si>
  <si>
    <t>T10389622</t>
  </si>
  <si>
    <t>T10337033</t>
  </si>
  <si>
    <t>T10346964</t>
  </si>
  <si>
    <t>T10346966</t>
  </si>
  <si>
    <t>T10358046</t>
  </si>
  <si>
    <t>T10373132</t>
  </si>
  <si>
    <t>T10373133</t>
  </si>
  <si>
    <t>T10445537</t>
  </si>
  <si>
    <t>T10462885</t>
  </si>
  <si>
    <t>T10443469</t>
  </si>
  <si>
    <t>T10518516</t>
  </si>
  <si>
    <t>T10452792</t>
  </si>
  <si>
    <t>T10435201</t>
  </si>
  <si>
    <t>T10433134</t>
  </si>
  <si>
    <t>T10435275</t>
  </si>
  <si>
    <t>T10434308</t>
  </si>
  <si>
    <t>T10434348</t>
  </si>
  <si>
    <t>T10616943</t>
  </si>
  <si>
    <t>T10492710</t>
  </si>
  <si>
    <t>T10559305</t>
  </si>
  <si>
    <t>T10559307</t>
  </si>
  <si>
    <t>T10559350</t>
  </si>
  <si>
    <t>T10559487</t>
  </si>
  <si>
    <t>T10559505</t>
  </si>
  <si>
    <t>T10559508</t>
  </si>
  <si>
    <t>DP19X14D0</t>
  </si>
  <si>
    <t>DP15X16C0</t>
  </si>
  <si>
    <t>DP15X16C1</t>
  </si>
  <si>
    <t>DP15X16D0</t>
  </si>
  <si>
    <t>DP16X04C0</t>
  </si>
  <si>
    <t>DP16X04C1</t>
  </si>
  <si>
    <t>DP16X04D0</t>
  </si>
  <si>
    <t>DP18N01C1</t>
  </si>
  <si>
    <t>DP18N01D0</t>
  </si>
  <si>
    <t>DP18X01C0</t>
  </si>
  <si>
    <t>DP18X01C2</t>
  </si>
  <si>
    <t>DP18X01D0</t>
  </si>
  <si>
    <t>DP18X01D1</t>
  </si>
  <si>
    <t>DP18X01D2</t>
  </si>
  <si>
    <t>DP18X04C0</t>
  </si>
  <si>
    <t>DP18X04D0</t>
  </si>
  <si>
    <t>DP18X05D0</t>
  </si>
  <si>
    <t>DP18X06D0</t>
  </si>
  <si>
    <t>DP18X07D0</t>
  </si>
  <si>
    <t>DP18X09D0</t>
  </si>
  <si>
    <t>DP18X09D1</t>
  </si>
  <si>
    <t>DP18X11C0</t>
  </si>
  <si>
    <t>DP18X11C1</t>
  </si>
  <si>
    <t>DP18X11D0</t>
  </si>
  <si>
    <t>DP18X11T1</t>
  </si>
  <si>
    <t>DP18X13D0</t>
  </si>
  <si>
    <t>DP18X14D0</t>
  </si>
  <si>
    <t>DP18X15C0</t>
  </si>
  <si>
    <t>DP18X15C1</t>
  </si>
  <si>
    <t>DP18X15D0</t>
  </si>
  <si>
    <t>DP18X16D0</t>
  </si>
  <si>
    <t>DP18X18C0</t>
  </si>
  <si>
    <t>DP18X18C1</t>
  </si>
  <si>
    <t>DP18X18D0</t>
  </si>
  <si>
    <t>DP19N01C0</t>
  </si>
  <si>
    <t>DP19N01C1</t>
  </si>
  <si>
    <t>DP19N01D0</t>
  </si>
  <si>
    <t>DP19N01L1</t>
  </si>
  <si>
    <t>DP19N02D0</t>
  </si>
  <si>
    <t>DP19X01D2</t>
  </si>
  <si>
    <t>DP19X02C0</t>
  </si>
  <si>
    <t>DP19X02D0</t>
  </si>
  <si>
    <t>DP19X02D1</t>
  </si>
  <si>
    <t>DP19X02D2</t>
  </si>
  <si>
    <t>DP19X04D0</t>
  </si>
  <si>
    <t>DP19X05C0</t>
  </si>
  <si>
    <t>DP19X05C1</t>
  </si>
  <si>
    <t>DP19X05D0</t>
  </si>
  <si>
    <t>DP19X06C1</t>
  </si>
  <si>
    <t>DP19X06D0</t>
  </si>
  <si>
    <t>DP19X07D0</t>
  </si>
  <si>
    <t>DP19X08D0</t>
  </si>
  <si>
    <t>DP19X12C0</t>
  </si>
  <si>
    <t>DP19X12C1</t>
  </si>
  <si>
    <t>DP19X12D0</t>
  </si>
  <si>
    <t>DP19X12D1</t>
  </si>
  <si>
    <t>DP19X12T0</t>
  </si>
  <si>
    <t>DP19X18D0</t>
  </si>
  <si>
    <t>DP20X01D0</t>
  </si>
  <si>
    <t>DP20X07C0</t>
  </si>
  <si>
    <t>DP20X07C1</t>
  </si>
  <si>
    <t>DP20X07D0</t>
  </si>
  <si>
    <t>DP20X08C0</t>
  </si>
  <si>
    <t>DP20X08C1</t>
  </si>
  <si>
    <t>DP20X08D0</t>
  </si>
  <si>
    <t>DP20X09C0</t>
  </si>
  <si>
    <t>DP20X09C1</t>
  </si>
  <si>
    <t>DP20X09D0</t>
  </si>
  <si>
    <t>DP20X10C0</t>
  </si>
  <si>
    <t>DP20X10C1</t>
  </si>
  <si>
    <t>DP20X10D0</t>
  </si>
  <si>
    <t>DP20X12D0</t>
  </si>
  <si>
    <t>DP20X15C0</t>
  </si>
  <si>
    <t>DP20X15C1</t>
  </si>
  <si>
    <t>DP20X15D0</t>
  </si>
  <si>
    <t>DP21X02D0</t>
  </si>
  <si>
    <t>DR18X02C0</t>
  </si>
  <si>
    <t>DR18X02D0</t>
  </si>
  <si>
    <t>DR18X03C0</t>
  </si>
  <si>
    <t>DR18X03D0</t>
  </si>
  <si>
    <t>DR20X04C0</t>
  </si>
  <si>
    <t>DR20X04C1</t>
  </si>
  <si>
    <t>DR20X04D0</t>
  </si>
  <si>
    <t>DR20X05D0</t>
  </si>
  <si>
    <t>DX17X01C0</t>
  </si>
  <si>
    <t>DX17X01D0</t>
  </si>
  <si>
    <t>A13007160</t>
  </si>
  <si>
    <t>A13007179</t>
  </si>
  <si>
    <t>A15707C20</t>
  </si>
  <si>
    <t>A15707C21</t>
  </si>
  <si>
    <t>A18707005</t>
  </si>
  <si>
    <t>A18707008</t>
  </si>
  <si>
    <t>A18707046</t>
  </si>
  <si>
    <t>A14072001</t>
  </si>
  <si>
    <t>A14072002</t>
  </si>
  <si>
    <t>A14072005</t>
  </si>
  <si>
    <t>A14072007</t>
  </si>
  <si>
    <t>A14072008</t>
  </si>
  <si>
    <t>A14072011</t>
  </si>
  <si>
    <t>A14072014</t>
  </si>
  <si>
    <t>A14072015</t>
  </si>
  <si>
    <t>A14072016</t>
  </si>
  <si>
    <t>A14072017</t>
  </si>
  <si>
    <t>A14072019</t>
  </si>
  <si>
    <t>A14072020</t>
  </si>
  <si>
    <t>A14072021</t>
  </si>
  <si>
    <t>A15707361</t>
  </si>
  <si>
    <t>A15707363</t>
  </si>
  <si>
    <t>A15715005</t>
  </si>
  <si>
    <t>A15715022</t>
  </si>
  <si>
    <t>A15715023</t>
  </si>
  <si>
    <t>A15715026</t>
  </si>
  <si>
    <t>A15715031</t>
  </si>
  <si>
    <t>A15715037</t>
  </si>
  <si>
    <t>A15715047</t>
  </si>
  <si>
    <t>A15715052</t>
  </si>
  <si>
    <t>A15715053</t>
  </si>
  <si>
    <t>A15715055</t>
  </si>
  <si>
    <t>A15715056</t>
  </si>
  <si>
    <t>A15715057</t>
  </si>
  <si>
    <t>A15715058</t>
  </si>
  <si>
    <t>A15715059</t>
  </si>
  <si>
    <t>A15715062</t>
  </si>
  <si>
    <t>A15715064</t>
  </si>
  <si>
    <t>A15715068</t>
  </si>
  <si>
    <t>A15715069</t>
  </si>
  <si>
    <t>A15715070</t>
  </si>
  <si>
    <t>A15715071</t>
  </si>
  <si>
    <t>A15715072</t>
  </si>
  <si>
    <t>A15715079</t>
  </si>
  <si>
    <t>A15715082</t>
  </si>
  <si>
    <t>A15715088</t>
  </si>
  <si>
    <t>A15715089</t>
  </si>
  <si>
    <t>A15715090</t>
  </si>
  <si>
    <t>A15715094</t>
  </si>
  <si>
    <t>A15715095</t>
  </si>
  <si>
    <t>A15715100</t>
  </si>
  <si>
    <t>A15715101</t>
  </si>
  <si>
    <t>A15715102</t>
  </si>
  <si>
    <t>A15715103</t>
  </si>
  <si>
    <t>A15715104</t>
  </si>
  <si>
    <t>A15715105</t>
  </si>
  <si>
    <t>A15715106</t>
  </si>
  <si>
    <t>A15715107</t>
  </si>
  <si>
    <t>A15715108</t>
  </si>
  <si>
    <t>A15715109</t>
  </si>
  <si>
    <t>A15715110</t>
  </si>
  <si>
    <t>A15715111</t>
  </si>
  <si>
    <t>A15715112</t>
  </si>
  <si>
    <t>A15715113</t>
  </si>
  <si>
    <t>A15715114</t>
  </si>
  <si>
    <t>A15715117</t>
  </si>
  <si>
    <t>A15715118</t>
  </si>
  <si>
    <t>A15715121</t>
  </si>
  <si>
    <t>A15715123</t>
  </si>
  <si>
    <t>A15715125</t>
  </si>
  <si>
    <t>A15715129</t>
  </si>
  <si>
    <t>A15715130</t>
  </si>
  <si>
    <t>A15715133</t>
  </si>
  <si>
    <t>A15715136</t>
  </si>
  <si>
    <t>A15715142</t>
  </si>
  <si>
    <t>A15715143</t>
  </si>
  <si>
    <t>A15715144</t>
  </si>
  <si>
    <t>A15715145</t>
  </si>
  <si>
    <t>A15715148</t>
  </si>
  <si>
    <t>A15715150</t>
  </si>
  <si>
    <t>A15715153</t>
  </si>
  <si>
    <t>A15715154</t>
  </si>
  <si>
    <t>A15715157</t>
  </si>
  <si>
    <t>A15715158</t>
  </si>
  <si>
    <t>A15715161</t>
  </si>
  <si>
    <t>A15715165</t>
  </si>
  <si>
    <t>A15715166</t>
  </si>
  <si>
    <t>A15715167</t>
  </si>
  <si>
    <t>A15715168</t>
  </si>
  <si>
    <t>A15715169</t>
  </si>
  <si>
    <t>A15715170</t>
  </si>
  <si>
    <t>A15715173</t>
  </si>
  <si>
    <t>A15715177</t>
  </si>
  <si>
    <t>A15715180</t>
  </si>
  <si>
    <t>A15715182</t>
  </si>
  <si>
    <t>A15715185</t>
  </si>
  <si>
    <t>A15715187</t>
  </si>
  <si>
    <t>A15715188</t>
  </si>
  <si>
    <t>A15715189</t>
  </si>
  <si>
    <t>A15715190</t>
  </si>
  <si>
    <t>A15715191</t>
  </si>
  <si>
    <t>A15715192</t>
  </si>
  <si>
    <t>A15715193</t>
  </si>
  <si>
    <t>A15715196</t>
  </si>
  <si>
    <t>A15715198</t>
  </si>
  <si>
    <t>A15715204</t>
  </si>
  <si>
    <t>A15715208</t>
  </si>
  <si>
    <t>A15715209</t>
  </si>
  <si>
    <t>A15715213</t>
  </si>
  <si>
    <t>A15715217</t>
  </si>
  <si>
    <t>A15715219</t>
  </si>
  <si>
    <t>A15715220</t>
  </si>
  <si>
    <t>A15715221</t>
  </si>
  <si>
    <t>A15715222</t>
  </si>
  <si>
    <t>A15715223</t>
  </si>
  <si>
    <t>A15715225</t>
  </si>
  <si>
    <t>A15715226</t>
  </si>
  <si>
    <t>A15715231</t>
  </si>
  <si>
    <t>A15715232</t>
  </si>
  <si>
    <t>A15715233</t>
  </si>
  <si>
    <t>A15715234</t>
  </si>
  <si>
    <t>A15715235</t>
  </si>
  <si>
    <t>A15715236</t>
  </si>
  <si>
    <t>A15715238</t>
  </si>
  <si>
    <t>A15715239</t>
  </si>
  <si>
    <t>A15715245</t>
  </si>
  <si>
    <t>A15715249</t>
  </si>
  <si>
    <t>A15715256</t>
  </si>
  <si>
    <t>A15715258</t>
  </si>
  <si>
    <t>A15715263</t>
  </si>
  <si>
    <t>A15715266</t>
  </si>
  <si>
    <t>A15715267</t>
  </si>
  <si>
    <t>A15715268</t>
  </si>
  <si>
    <t>A15715269</t>
  </si>
  <si>
    <t>A15715271</t>
  </si>
  <si>
    <t>A15715274</t>
  </si>
  <si>
    <t>A15715275</t>
  </si>
  <si>
    <t>A15715276</t>
  </si>
  <si>
    <t>A15715277</t>
  </si>
  <si>
    <t>A15715282</t>
  </si>
  <si>
    <t>A15715283</t>
  </si>
  <si>
    <t>A15715286</t>
  </si>
  <si>
    <t>A15715288</t>
  </si>
  <si>
    <t>A15715289</t>
  </si>
  <si>
    <t>A15715290</t>
  </si>
  <si>
    <t>A15715295</t>
  </si>
  <si>
    <t>A15715297</t>
  </si>
  <si>
    <t>A15715299</t>
  </si>
  <si>
    <t>A15715302</t>
  </si>
  <si>
    <t>A15715303</t>
  </si>
  <si>
    <t>A15715305</t>
  </si>
  <si>
    <t>A15715306</t>
  </si>
  <si>
    <t>A15715307</t>
  </si>
  <si>
    <t>A15715309</t>
  </si>
  <si>
    <t>A15715310</t>
  </si>
  <si>
    <t>A15715311</t>
  </si>
  <si>
    <t>A15715313</t>
  </si>
  <si>
    <t>A15715314</t>
  </si>
  <si>
    <t>A15715316</t>
  </si>
  <si>
    <t>A15715319</t>
  </si>
  <si>
    <t>A15715320</t>
  </si>
  <si>
    <t>A15715321</t>
  </si>
  <si>
    <t>A15715322</t>
  </si>
  <si>
    <t>A15715325</t>
  </si>
  <si>
    <t>A15715327</t>
  </si>
  <si>
    <t>A15715328</t>
  </si>
  <si>
    <t>A15715329</t>
  </si>
  <si>
    <t>A15715330</t>
  </si>
  <si>
    <t>A15715331</t>
  </si>
  <si>
    <t>A15715334</t>
  </si>
  <si>
    <t>A15715335</t>
  </si>
  <si>
    <t>A15715336</t>
  </si>
  <si>
    <t>A15715341</t>
  </si>
  <si>
    <t>A15715343</t>
  </si>
  <si>
    <t>A15715346</t>
  </si>
  <si>
    <t>A15715347</t>
  </si>
  <si>
    <t>A15715348</t>
  </si>
  <si>
    <t>A15715352</t>
  </si>
  <si>
    <t>A15715353</t>
  </si>
  <si>
    <t>A15715364</t>
  </si>
  <si>
    <t>A15715365</t>
  </si>
  <si>
    <t>A15715367</t>
  </si>
  <si>
    <t>A15715368</t>
  </si>
  <si>
    <t>A15715369</t>
  </si>
  <si>
    <t>A15715370</t>
  </si>
  <si>
    <t>A15715371</t>
  </si>
  <si>
    <t>A15715373</t>
  </si>
  <si>
    <t>A15715379</t>
  </si>
  <si>
    <t>A15715380</t>
  </si>
  <si>
    <t>A15715381</t>
  </si>
  <si>
    <t>A15715382</t>
  </si>
  <si>
    <t>A15715383</t>
  </si>
  <si>
    <t>A15715384</t>
  </si>
  <si>
    <t>A15715385</t>
  </si>
  <si>
    <t>A15715387</t>
  </si>
  <si>
    <t>A15715389</t>
  </si>
  <si>
    <t>A15715390</t>
  </si>
  <si>
    <t>A15715394</t>
  </si>
  <si>
    <t>A15715395</t>
  </si>
  <si>
    <t>A15715396</t>
  </si>
  <si>
    <t>A15715397</t>
  </si>
  <si>
    <t>A15715398</t>
  </si>
  <si>
    <t>A15715399</t>
  </si>
  <si>
    <t>A15715400</t>
  </si>
  <si>
    <t>A15715401</t>
  </si>
  <si>
    <t>A15715402</t>
  </si>
  <si>
    <t>A15715403</t>
  </si>
  <si>
    <t>A15715404</t>
  </si>
  <si>
    <t>A15715405</t>
  </si>
  <si>
    <t>A15715406</t>
  </si>
  <si>
    <t>A15715407</t>
  </si>
  <si>
    <t>A15715409</t>
  </si>
  <si>
    <t>A15715410</t>
  </si>
  <si>
    <t>A15715412</t>
  </si>
  <si>
    <t>A15715413</t>
  </si>
  <si>
    <t>A15715414</t>
  </si>
  <si>
    <t>A15715415</t>
  </si>
  <si>
    <t>A15715416</t>
  </si>
  <si>
    <t>A15715417</t>
  </si>
  <si>
    <t>A15715418</t>
  </si>
  <si>
    <t>A15715420</t>
  </si>
  <si>
    <t>A15715423</t>
  </si>
  <si>
    <t>A15715424</t>
  </si>
  <si>
    <t>A15715425</t>
  </si>
  <si>
    <t>A15715426</t>
  </si>
  <si>
    <t>A15715427</t>
  </si>
  <si>
    <t>A15715428</t>
  </si>
  <si>
    <t>A15715430</t>
  </si>
  <si>
    <t>A15715435</t>
  </si>
  <si>
    <t>A15715436</t>
  </si>
  <si>
    <t>A15715437</t>
  </si>
  <si>
    <t>A15715441</t>
  </si>
  <si>
    <t>A15715442</t>
  </si>
  <si>
    <t>A15715443</t>
  </si>
  <si>
    <t>A15715444</t>
  </si>
  <si>
    <t>A15715446</t>
  </si>
  <si>
    <t>A15715448</t>
  </si>
  <si>
    <t>A15715449</t>
  </si>
  <si>
    <t>A15715452</t>
  </si>
  <si>
    <t>A15715453</t>
  </si>
  <si>
    <t>A15715457</t>
  </si>
  <si>
    <t>A15715458</t>
  </si>
  <si>
    <t>A19371014</t>
  </si>
  <si>
    <t>A19377048</t>
  </si>
  <si>
    <t>A21231014</t>
  </si>
  <si>
    <t>A15707033</t>
  </si>
  <si>
    <t>A15707038</t>
  </si>
  <si>
    <t>A15707041</t>
  </si>
  <si>
    <t>A15707043</t>
  </si>
  <si>
    <t>A15707044</t>
  </si>
  <si>
    <t>A15707046</t>
  </si>
  <si>
    <t>A16002005</t>
  </si>
  <si>
    <t>A16002006</t>
  </si>
  <si>
    <t>A16002007</t>
  </si>
  <si>
    <t>A16002008</t>
  </si>
  <si>
    <t>A16002010</t>
  </si>
  <si>
    <t>A16002011</t>
  </si>
  <si>
    <t>A16002013</t>
  </si>
  <si>
    <t>A16002014</t>
  </si>
  <si>
    <t>A16002016</t>
  </si>
  <si>
    <t>A16002017</t>
  </si>
  <si>
    <t>A16002019</t>
  </si>
  <si>
    <t>A16002020</t>
  </si>
  <si>
    <t>A16002022</t>
  </si>
  <si>
    <t>A16002023</t>
  </si>
  <si>
    <t>A16002025</t>
  </si>
  <si>
    <t>A16002026</t>
  </si>
  <si>
    <t>A16002027</t>
  </si>
  <si>
    <t>A16002028</t>
  </si>
  <si>
    <t>A16002029</t>
  </si>
  <si>
    <t>A16002032</t>
  </si>
  <si>
    <t>A16002033</t>
  </si>
  <si>
    <t>A16002034</t>
  </si>
  <si>
    <t>A16002036</t>
  </si>
  <si>
    <t>A16002037</t>
  </si>
  <si>
    <t>A16002038</t>
  </si>
  <si>
    <t>A16002039</t>
  </si>
  <si>
    <t>A16002040</t>
  </si>
  <si>
    <t>A16002041</t>
  </si>
  <si>
    <t>A16002042</t>
  </si>
  <si>
    <t>A16002043</t>
  </si>
  <si>
    <t>A16002044</t>
  </si>
  <si>
    <t>A16002045</t>
  </si>
  <si>
    <t>A16002046</t>
  </si>
  <si>
    <t>A16002047</t>
  </si>
  <si>
    <t>A16002048</t>
  </si>
  <si>
    <t>A16002049</t>
  </si>
  <si>
    <t>A16002050</t>
  </si>
  <si>
    <t>A16002051</t>
  </si>
  <si>
    <t>A16002052</t>
  </si>
  <si>
    <t>A16002053</t>
  </si>
  <si>
    <t>A16002054</t>
  </si>
  <si>
    <t>A16002056</t>
  </si>
  <si>
    <t>A16002057</t>
  </si>
  <si>
    <t>A16002058</t>
  </si>
  <si>
    <t>A16002060</t>
  </si>
  <si>
    <t>A16002061</t>
  </si>
  <si>
    <t>A16002062</t>
  </si>
  <si>
    <t>A16002063</t>
  </si>
  <si>
    <t>A16002065</t>
  </si>
  <si>
    <t>A16002066</t>
  </si>
  <si>
    <t>A16002067</t>
  </si>
  <si>
    <t>A16002068</t>
  </si>
  <si>
    <t>A16002069</t>
  </si>
  <si>
    <t>A16002070</t>
  </si>
  <si>
    <t>A16002072</t>
  </si>
  <si>
    <t>A16002077</t>
  </si>
  <si>
    <t>A16002078</t>
  </si>
  <si>
    <t>A16002079</t>
  </si>
  <si>
    <t>A16002080</t>
  </si>
  <si>
    <t>A16002081</t>
  </si>
  <si>
    <t>A16002082</t>
  </si>
  <si>
    <t>A16002083</t>
  </si>
  <si>
    <t>A16002084</t>
  </si>
  <si>
    <t>A16002085</t>
  </si>
  <si>
    <t>A16002086</t>
  </si>
  <si>
    <t>A16002087</t>
  </si>
  <si>
    <t>A16002088</t>
  </si>
  <si>
    <t>A16002089</t>
  </si>
  <si>
    <t>A16002193</t>
  </si>
  <si>
    <t>A16002194</t>
  </si>
  <si>
    <t>A16002292</t>
  </si>
  <si>
    <t>A16002293</t>
  </si>
  <si>
    <t>A16002294</t>
  </si>
  <si>
    <t>A16002295</t>
  </si>
  <si>
    <t>A16002301</t>
  </si>
  <si>
    <t>A16002302</t>
  </si>
  <si>
    <t>A16002305</t>
  </si>
  <si>
    <t>A16002307</t>
  </si>
  <si>
    <t>A16002308</t>
  </si>
  <si>
    <t>A16002309</t>
  </si>
  <si>
    <t>A16002312</t>
  </si>
  <si>
    <t>A16002201</t>
  </si>
  <si>
    <t>A16002202</t>
  </si>
  <si>
    <t>A16002207</t>
  </si>
  <si>
    <t>A16002208</t>
  </si>
  <si>
    <t>A16002210</t>
  </si>
  <si>
    <t>A16002211</t>
  </si>
  <si>
    <t>A16002212</t>
  </si>
  <si>
    <t>A16002214</t>
  </si>
  <si>
    <t>A16002219</t>
  </si>
  <si>
    <t>A16002220</t>
  </si>
  <si>
    <t>A16002221</t>
  </si>
  <si>
    <t>A16002222</t>
  </si>
  <si>
    <t>A16002225</t>
  </si>
  <si>
    <t>A16002226</t>
  </si>
  <si>
    <t>A16002228</t>
  </si>
  <si>
    <t>A16002229</t>
  </si>
  <si>
    <t>A16002231</t>
  </si>
  <si>
    <t>A16002232</t>
  </si>
  <si>
    <t>A16002259</t>
  </si>
  <si>
    <t>A16002260</t>
  </si>
  <si>
    <t>A16002261</t>
  </si>
  <si>
    <t>A16002262</t>
  </si>
  <si>
    <t>A16002263</t>
  </si>
  <si>
    <t>A17927001</t>
  </si>
  <si>
    <t>A17927002</t>
  </si>
  <si>
    <t>A16002097</t>
  </si>
  <si>
    <t>A16002098</t>
  </si>
  <si>
    <t>A16002099</t>
  </si>
  <si>
    <t>A16002100</t>
  </si>
  <si>
    <t>A16002105</t>
  </si>
  <si>
    <t>A16002106</t>
  </si>
  <si>
    <t>A16002107</t>
  </si>
  <si>
    <t>A16002108</t>
  </si>
  <si>
    <t>A16002109</t>
  </si>
  <si>
    <t>A16002110</t>
  </si>
  <si>
    <t>A16002111</t>
  </si>
  <si>
    <t>A16002112</t>
  </si>
  <si>
    <t>A16002117</t>
  </si>
  <si>
    <t>A16002118</t>
  </si>
  <si>
    <t>A16002119</t>
  </si>
  <si>
    <t>A16002120</t>
  </si>
  <si>
    <t>A16002121</t>
  </si>
  <si>
    <t>A16002122</t>
  </si>
  <si>
    <t>A16002126</t>
  </si>
  <si>
    <t>A16002127</t>
  </si>
  <si>
    <t>A16002128</t>
  </si>
  <si>
    <t>A16002129</t>
  </si>
  <si>
    <t>A16002132</t>
  </si>
  <si>
    <t>A16002133</t>
  </si>
  <si>
    <t>A16002135</t>
  </si>
  <si>
    <t>A16002136</t>
  </si>
  <si>
    <t>A16002137</t>
  </si>
  <si>
    <t>A16002138</t>
  </si>
  <si>
    <t>A16002141</t>
  </si>
  <si>
    <t>A16002142</t>
  </si>
  <si>
    <t>A16002143</t>
  </si>
  <si>
    <t>A16002144</t>
  </si>
  <si>
    <t>A16002240</t>
  </si>
  <si>
    <t>A16002241</t>
  </si>
  <si>
    <t>A16002244</t>
  </si>
  <si>
    <t>A16002245</t>
  </si>
  <si>
    <t>A16002246</t>
  </si>
  <si>
    <t>A16002249</t>
  </si>
  <si>
    <t>A16002288</t>
  </si>
  <si>
    <t>A17947001</t>
  </si>
  <si>
    <t>A16002102</t>
  </si>
  <si>
    <t>A16002103</t>
  </si>
  <si>
    <t>A16002147</t>
  </si>
  <si>
    <t>A16002148</t>
  </si>
  <si>
    <t>A16002149</t>
  </si>
  <si>
    <t>A16002150</t>
  </si>
  <si>
    <t>A16002151</t>
  </si>
  <si>
    <t>A16002152</t>
  </si>
  <si>
    <t>A16002153</t>
  </si>
  <si>
    <t>A16002154</t>
  </si>
  <si>
    <t>A16002162</t>
  </si>
  <si>
    <t>A16002163</t>
  </si>
  <si>
    <t>A16002164</t>
  </si>
  <si>
    <t>A16002165</t>
  </si>
  <si>
    <t>A16002166</t>
  </si>
  <si>
    <t>A16002167</t>
  </si>
  <si>
    <t>A16002169</t>
  </si>
  <si>
    <t>A16002171</t>
  </si>
  <si>
    <t>A16002172</t>
  </si>
  <si>
    <t>A16002173</t>
  </si>
  <si>
    <t>A16002174</t>
  </si>
  <si>
    <t>A16002177</t>
  </si>
  <si>
    <t>A16002178</t>
  </si>
  <si>
    <t>A16002180</t>
  </si>
  <si>
    <t>A16002181</t>
  </si>
  <si>
    <t>A16002247</t>
  </si>
  <si>
    <t>A16002248</t>
  </si>
  <si>
    <t>A16002250</t>
  </si>
  <si>
    <t>A16002254</t>
  </si>
  <si>
    <t>A16002256</t>
  </si>
  <si>
    <t>A16002257</t>
  </si>
  <si>
    <t>A16002258</t>
  </si>
  <si>
    <t>A16002264</t>
  </si>
  <si>
    <t>A16002265</t>
  </si>
  <si>
    <t>A16002266</t>
  </si>
  <si>
    <t>A16002286</t>
  </si>
  <si>
    <t>A18018026</t>
  </si>
  <si>
    <t>A18010004</t>
  </si>
  <si>
    <t>A18010005</t>
  </si>
  <si>
    <t>A18018021</t>
  </si>
  <si>
    <t>A18018024</t>
  </si>
  <si>
    <t>A18907015</t>
  </si>
  <si>
    <t>A19001020</t>
  </si>
  <si>
    <t>A19001056</t>
  </si>
  <si>
    <t>A19001058</t>
  </si>
  <si>
    <t>A19001059</t>
  </si>
  <si>
    <t>A19001061</t>
  </si>
  <si>
    <t>A18018008</t>
  </si>
  <si>
    <t>A18043001</t>
  </si>
  <si>
    <t>A18050001</t>
  </si>
  <si>
    <t>A18050002</t>
  </si>
  <si>
    <t>A18050003</t>
  </si>
  <si>
    <t>A19001030</t>
  </si>
  <si>
    <t>A19001031</t>
  </si>
  <si>
    <t>A19001048</t>
  </si>
  <si>
    <t>A19001050</t>
  </si>
  <si>
    <t>A19001051</t>
  </si>
  <si>
    <t>A19001054</t>
  </si>
  <si>
    <t>A19001083</t>
  </si>
  <si>
    <t>A19001084</t>
  </si>
  <si>
    <t>A19001085</t>
  </si>
  <si>
    <t>A18070002</t>
  </si>
  <si>
    <t>A18907001</t>
  </si>
  <si>
    <t>A19001062</t>
  </si>
  <si>
    <t>A19001063</t>
  </si>
  <si>
    <t>A18807007</t>
  </si>
  <si>
    <t>A18807008</t>
  </si>
  <si>
    <t>A18807009</t>
  </si>
  <si>
    <t>A18807017</t>
  </si>
  <si>
    <t>A18807023</t>
  </si>
  <si>
    <t>A18807026</t>
  </si>
  <si>
    <t>A18807028</t>
  </si>
  <si>
    <t>A18807029</t>
  </si>
  <si>
    <t>A18807030</t>
  </si>
  <si>
    <t>A18807032</t>
  </si>
  <si>
    <t>A18807036</t>
  </si>
  <si>
    <t>A18807039</t>
  </si>
  <si>
    <t>A18807040</t>
  </si>
  <si>
    <t>A18807044</t>
  </si>
  <si>
    <t>A18807049</t>
  </si>
  <si>
    <t>A18807050</t>
  </si>
  <si>
    <t>A18807052</t>
  </si>
  <si>
    <t>A18807056</t>
  </si>
  <si>
    <t>A18807063</t>
  </si>
  <si>
    <t>A18807064</t>
  </si>
  <si>
    <t>A18807065</t>
  </si>
  <si>
    <t>A18807067</t>
  </si>
  <si>
    <t>A18807069</t>
  </si>
  <si>
    <t>A18807071</t>
  </si>
  <si>
    <t>A18807072</t>
  </si>
  <si>
    <t>P22951001</t>
  </si>
  <si>
    <t>P22951002</t>
  </si>
  <si>
    <t>A19047001</t>
  </si>
  <si>
    <t>A19047002</t>
  </si>
  <si>
    <t>A19047003</t>
  </si>
  <si>
    <t>A19047004</t>
  </si>
  <si>
    <t>A19047005</t>
  </si>
  <si>
    <t>A19047007</t>
  </si>
  <si>
    <t>A19047010</t>
  </si>
  <si>
    <t>A19047011</t>
  </si>
  <si>
    <t>A19047012</t>
  </si>
  <si>
    <t>A19047013</t>
  </si>
  <si>
    <t>A19047014</t>
  </si>
  <si>
    <t>A19787010</t>
  </si>
  <si>
    <t>A19787011</t>
  </si>
  <si>
    <t>A19787012</t>
  </si>
  <si>
    <t>A19130005</t>
  </si>
  <si>
    <t>A19130009</t>
  </si>
  <si>
    <t>A19130010</t>
  </si>
  <si>
    <t>A19371009</t>
  </si>
  <si>
    <t>A19371010</t>
  </si>
  <si>
    <t>A19371011</t>
  </si>
  <si>
    <t>A19371012</t>
  </si>
  <si>
    <t>A19371017</t>
  </si>
  <si>
    <t>A19371018</t>
  </si>
  <si>
    <t>A19371020</t>
  </si>
  <si>
    <t>A19371022</t>
  </si>
  <si>
    <t>A19371024</t>
  </si>
  <si>
    <t>A19371027</t>
  </si>
  <si>
    <t>A19372001</t>
  </si>
  <si>
    <t>A19372002</t>
  </si>
  <si>
    <t>A19372003</t>
  </si>
  <si>
    <t>A19372004</t>
  </si>
  <si>
    <t>A19372006</t>
  </si>
  <si>
    <t>A19372007</t>
  </si>
  <si>
    <t>A19372010</t>
  </si>
  <si>
    <t>A19372013</t>
  </si>
  <si>
    <t>A19372014</t>
  </si>
  <si>
    <t>A19372016</t>
  </si>
  <si>
    <t>A19372019</t>
  </si>
  <si>
    <t>A19372022</t>
  </si>
  <si>
    <t>A19373001</t>
  </si>
  <si>
    <t>A19373002</t>
  </si>
  <si>
    <t>A19373003</t>
  </si>
  <si>
    <t>A19373005</t>
  </si>
  <si>
    <t>A19373006</t>
  </si>
  <si>
    <t>A19373008</t>
  </si>
  <si>
    <t>A19373010</t>
  </si>
  <si>
    <t>A19373011</t>
  </si>
  <si>
    <t>A19373014</t>
  </si>
  <si>
    <t>A19373016</t>
  </si>
  <si>
    <t>A19373017</t>
  </si>
  <si>
    <t>A19373018</t>
  </si>
  <si>
    <t>A19373019</t>
  </si>
  <si>
    <t>A19374001</t>
  </si>
  <si>
    <t>A19374008</t>
  </si>
  <si>
    <t>A19374009</t>
  </si>
  <si>
    <t>A19374012</t>
  </si>
  <si>
    <t>A19374013</t>
  </si>
  <si>
    <t>A19374017</t>
  </si>
  <si>
    <t>A19374019</t>
  </si>
  <si>
    <t>A19374022</t>
  </si>
  <si>
    <t>A19374023</t>
  </si>
  <si>
    <t>A19374024</t>
  </si>
  <si>
    <t>A19374029</t>
  </si>
  <si>
    <t>A19374030</t>
  </si>
  <si>
    <t>A19374031</t>
  </si>
  <si>
    <t>A19374032</t>
  </si>
  <si>
    <t>A19374033</t>
  </si>
  <si>
    <t>A19374034</t>
  </si>
  <si>
    <t>A19374035</t>
  </si>
  <si>
    <t>A19374036</t>
  </si>
  <si>
    <t>A19375001</t>
  </si>
  <si>
    <t>A19375002</t>
  </si>
  <si>
    <t>A19375004</t>
  </si>
  <si>
    <t>A19375005</t>
  </si>
  <si>
    <t>A19375006</t>
  </si>
  <si>
    <t>A19375008</t>
  </si>
  <si>
    <t>A19375009</t>
  </si>
  <si>
    <t>A19375010</t>
  </si>
  <si>
    <t>A19375017</t>
  </si>
  <si>
    <t>A19375018</t>
  </si>
  <si>
    <t>A19375024</t>
  </si>
  <si>
    <t>A19375027</t>
  </si>
  <si>
    <t>A19375028</t>
  </si>
  <si>
    <t>A19375029</t>
  </si>
  <si>
    <t>A19376003</t>
  </si>
  <si>
    <t>A19376007</t>
  </si>
  <si>
    <t>A19376008</t>
  </si>
  <si>
    <t>A19376011</t>
  </si>
  <si>
    <t>A19376012</t>
  </si>
  <si>
    <t>A19376013</t>
  </si>
  <si>
    <t>A19376014</t>
  </si>
  <si>
    <t>A19376015</t>
  </si>
  <si>
    <t>A19376016</t>
  </si>
  <si>
    <t>A19376017</t>
  </si>
  <si>
    <t>A19376018</t>
  </si>
  <si>
    <t>A19376019</t>
  </si>
  <si>
    <t>A19376021</t>
  </si>
  <si>
    <t>A19376022</t>
  </si>
  <si>
    <t>A19376023</t>
  </si>
  <si>
    <t>A19376025</t>
  </si>
  <si>
    <t>A19376026</t>
  </si>
  <si>
    <t>A19376027</t>
  </si>
  <si>
    <t>A19376031</t>
  </si>
  <si>
    <t>A19376048</t>
  </si>
  <si>
    <t>A19376049</t>
  </si>
  <si>
    <t>A19376052</t>
  </si>
  <si>
    <t>A19376056</t>
  </si>
  <si>
    <t>A19376059</t>
  </si>
  <si>
    <t>A19376066</t>
  </si>
  <si>
    <t>A19376067</t>
  </si>
  <si>
    <t>A19376068</t>
  </si>
  <si>
    <t>A19376069</t>
  </si>
  <si>
    <t>A19376071</t>
  </si>
  <si>
    <t>A19376073</t>
  </si>
  <si>
    <t>A19376074</t>
  </si>
  <si>
    <t>A19376075</t>
  </si>
  <si>
    <t>A19376076</t>
  </si>
  <si>
    <t>A19037033</t>
  </si>
  <si>
    <t>A19700005</t>
  </si>
  <si>
    <t>A19700006</t>
  </si>
  <si>
    <t>A19700010</t>
  </si>
  <si>
    <t>A19700011</t>
  </si>
  <si>
    <t>A19787001</t>
  </si>
  <si>
    <t>A19787002</t>
  </si>
  <si>
    <t>A19787003</t>
  </si>
  <si>
    <t>A19787005</t>
  </si>
  <si>
    <t>A19787006</t>
  </si>
  <si>
    <t>A19787007</t>
  </si>
  <si>
    <t>A19787009</t>
  </si>
  <si>
    <t>A20017001</t>
  </si>
  <si>
    <t>A20017002</t>
  </si>
  <si>
    <t>A19377019</t>
  </si>
  <si>
    <t>A19377020</t>
  </si>
  <si>
    <t>A19377022</t>
  </si>
  <si>
    <t>A19377023</t>
  </si>
  <si>
    <t>A19377024</t>
  </si>
  <si>
    <t>A19377025</t>
  </si>
  <si>
    <t>A19377026</t>
  </si>
  <si>
    <t>A19377027</t>
  </si>
  <si>
    <t>A19377029</t>
  </si>
  <si>
    <t>A20034014</t>
  </si>
  <si>
    <t>A20034077</t>
  </si>
  <si>
    <t>A20037001</t>
  </si>
  <si>
    <t>A20037003</t>
  </si>
  <si>
    <t>A20037006</t>
  </si>
  <si>
    <t>A20058005</t>
  </si>
  <si>
    <t>A20058006</t>
  </si>
  <si>
    <t>A20059001</t>
  </si>
  <si>
    <t>A20059002</t>
  </si>
  <si>
    <t>A20059003</t>
  </si>
  <si>
    <t>A20059004</t>
  </si>
  <si>
    <t>A20082003</t>
  </si>
  <si>
    <t>A20132002</t>
  </si>
  <si>
    <t>A20132004</t>
  </si>
  <si>
    <t>A20132006</t>
  </si>
  <si>
    <t>A20132007</t>
  </si>
  <si>
    <t>A20132008</t>
  </si>
  <si>
    <t>A20132009</t>
  </si>
  <si>
    <t>A20132010</t>
  </si>
  <si>
    <t>A20132011</t>
  </si>
  <si>
    <t>A20132013</t>
  </si>
  <si>
    <t>A20132014</t>
  </si>
  <si>
    <t>A20132015</t>
  </si>
  <si>
    <t>A20132016</t>
  </si>
  <si>
    <t>A20132018</t>
  </si>
  <si>
    <t>A20141001</t>
  </si>
  <si>
    <t>A20141002</t>
  </si>
  <si>
    <t>A20141003</t>
  </si>
  <si>
    <t>A20141004</t>
  </si>
  <si>
    <t>A20217002</t>
  </si>
  <si>
    <t>A20217003</t>
  </si>
  <si>
    <t>A20217004</t>
  </si>
  <si>
    <t>A20217005</t>
  </si>
  <si>
    <t>A20217009</t>
  </si>
  <si>
    <t>A20217010</t>
  </si>
  <si>
    <t>A21002001</t>
  </si>
  <si>
    <t>A21011001</t>
  </si>
  <si>
    <t>A21012001</t>
  </si>
  <si>
    <t>A21013001</t>
  </si>
  <si>
    <t>A21014001</t>
  </si>
  <si>
    <t>A21015001</t>
  </si>
  <si>
    <t>A21017001</t>
  </si>
  <si>
    <t>A21018001</t>
  </si>
  <si>
    <t>A21057006</t>
  </si>
  <si>
    <t>A21057007</t>
  </si>
  <si>
    <t>A21064006</t>
  </si>
  <si>
    <t>A21064007</t>
  </si>
  <si>
    <t>A21064008</t>
  </si>
  <si>
    <t>A21064009</t>
  </si>
  <si>
    <t>A21140001</t>
  </si>
  <si>
    <t>A21227001</t>
  </si>
  <si>
    <t>A21227003</t>
  </si>
  <si>
    <t>A21227005</t>
  </si>
  <si>
    <t>A21227006</t>
  </si>
  <si>
    <t>A21227007</t>
  </si>
  <si>
    <t>A21227008</t>
  </si>
  <si>
    <t>A21227015</t>
  </si>
  <si>
    <t>A21227016</t>
  </si>
  <si>
    <t>A21227017</t>
  </si>
  <si>
    <t>A21227018</t>
  </si>
  <si>
    <t>A21227022</t>
  </si>
  <si>
    <t>A21227023</t>
  </si>
  <si>
    <t>A21231001</t>
  </si>
  <si>
    <t>A21231013</t>
  </si>
  <si>
    <t>A21228001</t>
  </si>
  <si>
    <t>A21228002</t>
  </si>
  <si>
    <t>A21228003</t>
  </si>
  <si>
    <t>A21228006</t>
  </si>
  <si>
    <t>A21228008</t>
  </si>
  <si>
    <t>A21228009</t>
  </si>
  <si>
    <t>A21228014</t>
  </si>
  <si>
    <t>A21228016</t>
  </si>
  <si>
    <t>A21228017</t>
  </si>
  <si>
    <t>A21228018</t>
  </si>
  <si>
    <t>A21228019</t>
  </si>
  <si>
    <t>A21228020</t>
  </si>
  <si>
    <t>A21228021</t>
  </si>
  <si>
    <t>A21228022</t>
  </si>
  <si>
    <t>A21228023</t>
  </si>
  <si>
    <t>A21228024</t>
  </si>
  <si>
    <t>A21228025</t>
  </si>
  <si>
    <t>A21228026</t>
  </si>
  <si>
    <t>A21228027</t>
  </si>
  <si>
    <t>A21228028</t>
  </si>
  <si>
    <t>A21228029</t>
  </si>
  <si>
    <t>A21228032</t>
  </si>
  <si>
    <t>A21228033</t>
  </si>
  <si>
    <t>A21228034</t>
  </si>
  <si>
    <t>A21228035</t>
  </si>
  <si>
    <t>A21228036</t>
  </si>
  <si>
    <t>A21228038</t>
  </si>
  <si>
    <t>A21228039</t>
  </si>
  <si>
    <t>A21228040</t>
  </si>
  <si>
    <t>A21228042</t>
  </si>
  <si>
    <t>A21228043</t>
  </si>
  <si>
    <t>A21228045</t>
  </si>
  <si>
    <t>A21228046</t>
  </si>
  <si>
    <t>A21228047</t>
  </si>
  <si>
    <t>A21228048</t>
  </si>
  <si>
    <t>A21228011</t>
  </si>
  <si>
    <t>A21228012</t>
  </si>
  <si>
    <t>A21229001</t>
  </si>
  <si>
    <t>A21229003</t>
  </si>
  <si>
    <t>A21229004</t>
  </si>
  <si>
    <t>A21229005</t>
  </si>
  <si>
    <t>A21229011</t>
  </si>
  <si>
    <t>A21229013</t>
  </si>
  <si>
    <t>A21229017</t>
  </si>
  <si>
    <t>A21229019</t>
  </si>
  <si>
    <t>A21230003</t>
  </si>
  <si>
    <t>A21231003</t>
  </si>
  <si>
    <t>A21231004</t>
  </si>
  <si>
    <t>A21231005</t>
  </si>
  <si>
    <t>A21231006</t>
  </si>
  <si>
    <t>A21231009</t>
  </si>
  <si>
    <t>A21231011</t>
  </si>
  <si>
    <t>A21231012</t>
  </si>
  <si>
    <t>A21231015</t>
  </si>
  <si>
    <t>A21231017</t>
  </si>
  <si>
    <t>A21231018</t>
  </si>
  <si>
    <t>A21231020</t>
  </si>
  <si>
    <t>A21231022</t>
  </si>
  <si>
    <t>A21231023</t>
  </si>
  <si>
    <t>A22025001</t>
  </si>
  <si>
    <t>A22028001</t>
  </si>
  <si>
    <t>A22036001</t>
  </si>
  <si>
    <t>A22037001</t>
  </si>
  <si>
    <t>A22131001</t>
  </si>
  <si>
    <t>A18807073</t>
  </si>
  <si>
    <t>A18807075</t>
  </si>
  <si>
    <t>A18807076</t>
  </si>
  <si>
    <t>A18807077</t>
  </si>
  <si>
    <t>A18807078</t>
  </si>
  <si>
    <t>A18807079</t>
  </si>
  <si>
    <t>A18807080</t>
  </si>
  <si>
    <t>A22807003</t>
  </si>
  <si>
    <t>A22807004</t>
  </si>
  <si>
    <t>A22807005</t>
  </si>
  <si>
    <t>A22807006</t>
  </si>
  <si>
    <t>A22807008</t>
  </si>
  <si>
    <t>A22807009</t>
  </si>
  <si>
    <t>A22807018</t>
  </si>
  <si>
    <t>A22807019</t>
  </si>
  <si>
    <t>A22807021</t>
  </si>
  <si>
    <t>A22807024</t>
  </si>
  <si>
    <t>A22807041</t>
  </si>
  <si>
    <t>TP0900101</t>
  </si>
  <si>
    <t>TP0900102</t>
  </si>
  <si>
    <t>P09082001</t>
  </si>
  <si>
    <t>P09082002</t>
  </si>
  <si>
    <t>P09082003</t>
  </si>
  <si>
    <t>P09082005</t>
  </si>
  <si>
    <t>P09082019</t>
  </si>
  <si>
    <t>P12157002</t>
  </si>
  <si>
    <t>P12157004</t>
  </si>
  <si>
    <t>P12157010</t>
  </si>
  <si>
    <t>P14063001</t>
  </si>
  <si>
    <t>P14063002</t>
  </si>
  <si>
    <t>P14063004</t>
  </si>
  <si>
    <t>P14063005</t>
  </si>
  <si>
    <t>P14063006</t>
  </si>
  <si>
    <t>P14063007</t>
  </si>
  <si>
    <t>P14063008</t>
  </si>
  <si>
    <t>P14064001</t>
  </si>
  <si>
    <t>P14064002</t>
  </si>
  <si>
    <t>P14064004</t>
  </si>
  <si>
    <t>P14064008</t>
  </si>
  <si>
    <t>P14064009</t>
  </si>
  <si>
    <t>P14064010</t>
  </si>
  <si>
    <t>P14129002</t>
  </si>
  <si>
    <t>P14129025</t>
  </si>
  <si>
    <t>P14131001</t>
  </si>
  <si>
    <t>P14131002</t>
  </si>
  <si>
    <t>P14131004</t>
  </si>
  <si>
    <t>P14131005</t>
  </si>
  <si>
    <t>P14131006</t>
  </si>
  <si>
    <t>P14131007</t>
  </si>
  <si>
    <t>P14131009</t>
  </si>
  <si>
    <t>P14131010</t>
  </si>
  <si>
    <t>P14135001</t>
  </si>
  <si>
    <t>P14135005</t>
  </si>
  <si>
    <t>P14135006</t>
  </si>
  <si>
    <t>P15088001</t>
  </si>
  <si>
    <t>P15088002</t>
  </si>
  <si>
    <t>P15088003</t>
  </si>
  <si>
    <t>P15088004</t>
  </si>
  <si>
    <t>P15088005</t>
  </si>
  <si>
    <t>P15088006</t>
  </si>
  <si>
    <t>P15088008</t>
  </si>
  <si>
    <t>P15091010</t>
  </si>
  <si>
    <t>P15091011</t>
  </si>
  <si>
    <t>P15091012</t>
  </si>
  <si>
    <t>P15091014</t>
  </si>
  <si>
    <t>P15091015</t>
  </si>
  <si>
    <t>P15091016</t>
  </si>
  <si>
    <t>P15091017</t>
  </si>
  <si>
    <t>P15121001</t>
  </si>
  <si>
    <t>P15121003</t>
  </si>
  <si>
    <t>P15121004</t>
  </si>
  <si>
    <t>P15177008</t>
  </si>
  <si>
    <t>P15177009</t>
  </si>
  <si>
    <t>P15177011</t>
  </si>
  <si>
    <t>P15177012</t>
  </si>
  <si>
    <t>P15180001</t>
  </si>
  <si>
    <t>P15180002</t>
  </si>
  <si>
    <t>P15180003</t>
  </si>
  <si>
    <t>P15180004</t>
  </si>
  <si>
    <t>P15180005</t>
  </si>
  <si>
    <t>P15180006</t>
  </si>
  <si>
    <t>P15181001</t>
  </si>
  <si>
    <t>P15181002</t>
  </si>
  <si>
    <t>P15181003</t>
  </si>
  <si>
    <t>P15181004</t>
  </si>
  <si>
    <t>P15181005</t>
  </si>
  <si>
    <t>P15181006</t>
  </si>
  <si>
    <t>P15185001</t>
  </si>
  <si>
    <t>P15185002</t>
  </si>
  <si>
    <t>P15185003</t>
  </si>
  <si>
    <t>P15185007</t>
  </si>
  <si>
    <t>P15185008</t>
  </si>
  <si>
    <t>P15185010</t>
  </si>
  <si>
    <t>P15185011</t>
  </si>
  <si>
    <t>P15185012</t>
  </si>
  <si>
    <t>P15185013</t>
  </si>
  <si>
    <t>P15185014</t>
  </si>
  <si>
    <t>P15185015</t>
  </si>
  <si>
    <t>P16001001</t>
  </si>
  <si>
    <t>P16001009</t>
  </si>
  <si>
    <t>P16001012</t>
  </si>
  <si>
    <t>P16001014</t>
  </si>
  <si>
    <t>P16001015</t>
  </si>
  <si>
    <t>P16025001</t>
  </si>
  <si>
    <t>P16025002</t>
  </si>
  <si>
    <t>P16025004</t>
  </si>
  <si>
    <t>P16025005</t>
  </si>
  <si>
    <t>P16025007</t>
  </si>
  <si>
    <t>P16042010</t>
  </si>
  <si>
    <t>P16042013</t>
  </si>
  <si>
    <t>P16042014</t>
  </si>
  <si>
    <t>P16042016</t>
  </si>
  <si>
    <t>P16042019</t>
  </si>
  <si>
    <t>P16049001</t>
  </si>
  <si>
    <t>P16049002</t>
  </si>
  <si>
    <t>P16049004</t>
  </si>
  <si>
    <t>P16049007</t>
  </si>
  <si>
    <t>P16049008</t>
  </si>
  <si>
    <t>P16049011</t>
  </si>
  <si>
    <t>P16049012</t>
  </si>
  <si>
    <t>P16049013</t>
  </si>
  <si>
    <t>P16049015</t>
  </si>
  <si>
    <t>P16049016</t>
  </si>
  <si>
    <t>P16049017</t>
  </si>
  <si>
    <t>P16049018</t>
  </si>
  <si>
    <t>P16049019</t>
  </si>
  <si>
    <t>P16049020</t>
  </si>
  <si>
    <t>P16049021</t>
  </si>
  <si>
    <t>P16059001</t>
  </si>
  <si>
    <t>P16059002</t>
  </si>
  <si>
    <t>P16059003</t>
  </si>
  <si>
    <t>P16059004</t>
  </si>
  <si>
    <t>P16059005</t>
  </si>
  <si>
    <t>P16059006</t>
  </si>
  <si>
    <t>P16059007</t>
  </si>
  <si>
    <t>P16059008</t>
  </si>
  <si>
    <t>P16059010</t>
  </si>
  <si>
    <t>P16059011</t>
  </si>
  <si>
    <t>P16059012</t>
  </si>
  <si>
    <t>P16059013</t>
  </si>
  <si>
    <t>P16059014</t>
  </si>
  <si>
    <t>P16059015</t>
  </si>
  <si>
    <t>P16059016</t>
  </si>
  <si>
    <t>P16067009</t>
  </si>
  <si>
    <t>P16070001</t>
  </si>
  <si>
    <t>P16070002</t>
  </si>
  <si>
    <t>P16070003</t>
  </si>
  <si>
    <t>P16070005</t>
  </si>
  <si>
    <t>P16070006</t>
  </si>
  <si>
    <t>P16070007</t>
  </si>
  <si>
    <t>P16070008</t>
  </si>
  <si>
    <t>P16070009</t>
  </si>
  <si>
    <t>P16070013</t>
  </si>
  <si>
    <t>P16070014</t>
  </si>
  <si>
    <t>P16070015</t>
  </si>
  <si>
    <t>P16070016</t>
  </si>
  <si>
    <t>P16070017</t>
  </si>
  <si>
    <t>P16070018</t>
  </si>
  <si>
    <t>P16073001</t>
  </si>
  <si>
    <t>P16073002</t>
  </si>
  <si>
    <t>P16073003</t>
  </si>
  <si>
    <t>P16073004</t>
  </si>
  <si>
    <t>P16073005</t>
  </si>
  <si>
    <t>P16073006</t>
  </si>
  <si>
    <t>P16073007</t>
  </si>
  <si>
    <t>P16073008</t>
  </si>
  <si>
    <t>P16085001</t>
  </si>
  <si>
    <t>P16085002</t>
  </si>
  <si>
    <t>P16085003</t>
  </si>
  <si>
    <t>P16085004</t>
  </si>
  <si>
    <t>P16093001</t>
  </si>
  <si>
    <t>P16093002</t>
  </si>
  <si>
    <t>P16093003</t>
  </si>
  <si>
    <t>P16093004</t>
  </si>
  <si>
    <t>P16093006</t>
  </si>
  <si>
    <t>P16093008</t>
  </si>
  <si>
    <t>P16093009</t>
  </si>
  <si>
    <t>P16093011</t>
  </si>
  <si>
    <t>P16093012</t>
  </si>
  <si>
    <t>P16096001</t>
  </si>
  <si>
    <t>P16096002</t>
  </si>
  <si>
    <t>P16096003</t>
  </si>
  <si>
    <t>P16096004</t>
  </si>
  <si>
    <t>P16096007</t>
  </si>
  <si>
    <t>P16096008</t>
  </si>
  <si>
    <t>P16096009</t>
  </si>
  <si>
    <t>P16096010</t>
  </si>
  <si>
    <t>P16096012</t>
  </si>
  <si>
    <t>P16097001</t>
  </si>
  <si>
    <t>P16097002</t>
  </si>
  <si>
    <t>P16097003</t>
  </si>
  <si>
    <t>P16097004</t>
  </si>
  <si>
    <t>P16097005</t>
  </si>
  <si>
    <t>P16097006</t>
  </si>
  <si>
    <t>P16097007</t>
  </si>
  <si>
    <t>P16128001</t>
  </si>
  <si>
    <t>P16128002</t>
  </si>
  <si>
    <t>P16128003</t>
  </si>
  <si>
    <t>P16128004</t>
  </si>
  <si>
    <t>P16128005</t>
  </si>
  <si>
    <t>P16128007</t>
  </si>
  <si>
    <t>P16128008</t>
  </si>
  <si>
    <t>P16128009</t>
  </si>
  <si>
    <t>P16128010</t>
  </si>
  <si>
    <t>P16128011</t>
  </si>
  <si>
    <t>P16128012</t>
  </si>
  <si>
    <t>P17004001</t>
  </si>
  <si>
    <t>P17004002</t>
  </si>
  <si>
    <t>P17004003</t>
  </si>
  <si>
    <t>P17004004</t>
  </si>
  <si>
    <t>P17004006</t>
  </si>
  <si>
    <t>P17019001</t>
  </si>
  <si>
    <t>P17019002</t>
  </si>
  <si>
    <t>P17019004</t>
  </si>
  <si>
    <t>P17019005</t>
  </si>
  <si>
    <t>P17019008</t>
  </si>
  <si>
    <t>P17019009</t>
  </si>
  <si>
    <t>P17019012</t>
  </si>
  <si>
    <t>P17019013</t>
  </si>
  <si>
    <t>P17019014</t>
  </si>
  <si>
    <t>P17019015</t>
  </si>
  <si>
    <t>P17036001</t>
  </si>
  <si>
    <t>P17036002</t>
  </si>
  <si>
    <t>P17036004</t>
  </si>
  <si>
    <t>P17036005</t>
  </si>
  <si>
    <t>P17040005</t>
  </si>
  <si>
    <t>P17043001</t>
  </si>
  <si>
    <t>P17043002</t>
  </si>
  <si>
    <t>P17043003</t>
  </si>
  <si>
    <t>P17043004</t>
  </si>
  <si>
    <t>P17043005</t>
  </si>
  <si>
    <t>P17043006</t>
  </si>
  <si>
    <t>P17043007</t>
  </si>
  <si>
    <t>P17043008</t>
  </si>
  <si>
    <t>P17043009</t>
  </si>
  <si>
    <t>P17043010</t>
  </si>
  <si>
    <t>P17050001</t>
  </si>
  <si>
    <t>P17050003</t>
  </si>
  <si>
    <t>P17050004</t>
  </si>
  <si>
    <t>P17050005</t>
  </si>
  <si>
    <t>P17064001</t>
  </si>
  <si>
    <t>P17068001</t>
  </si>
  <si>
    <t>P17068002</t>
  </si>
  <si>
    <t>P17068003</t>
  </si>
  <si>
    <t>P17085001</t>
  </si>
  <si>
    <t>P17085003</t>
  </si>
  <si>
    <t>P17085004</t>
  </si>
  <si>
    <t>P17085006</t>
  </si>
  <si>
    <t>P17085007</t>
  </si>
  <si>
    <t>P17085008</t>
  </si>
  <si>
    <t>P17085009</t>
  </si>
  <si>
    <t>P17085014</t>
  </si>
  <si>
    <t>P17089001</t>
  </si>
  <si>
    <t>P17090001</t>
  </si>
  <si>
    <t>P17090003</t>
  </si>
  <si>
    <t>P17091001</t>
  </si>
  <si>
    <t>P17091002</t>
  </si>
  <si>
    <t>P17091003</t>
  </si>
  <si>
    <t>P17091005</t>
  </si>
  <si>
    <t>P17091006</t>
  </si>
  <si>
    <t>P17091007</t>
  </si>
  <si>
    <t>P17091010</t>
  </si>
  <si>
    <t>P17093002</t>
  </si>
  <si>
    <t>P17093003</t>
  </si>
  <si>
    <t>P17093005</t>
  </si>
  <si>
    <t>P17093006</t>
  </si>
  <si>
    <t>P17093008</t>
  </si>
  <si>
    <t>P17093009</t>
  </si>
  <si>
    <t>P17093010</t>
  </si>
  <si>
    <t>P17093011</t>
  </si>
  <si>
    <t>P17093012</t>
  </si>
  <si>
    <t>P17093014</t>
  </si>
  <si>
    <t>P17093015</t>
  </si>
  <si>
    <t>P17093016</t>
  </si>
  <si>
    <t>P17093017</t>
  </si>
  <si>
    <t>P17093018</t>
  </si>
  <si>
    <t>P17093019</t>
  </si>
  <si>
    <t>P17093022</t>
  </si>
  <si>
    <t>P17093023</t>
  </si>
  <si>
    <t>P17093035</t>
  </si>
  <si>
    <t>P17093037</t>
  </si>
  <si>
    <t>P17093040</t>
  </si>
  <si>
    <t>P17107001</t>
  </si>
  <si>
    <t>P17107003</t>
  </si>
  <si>
    <t>P17107004</t>
  </si>
  <si>
    <t>P17107009</t>
  </si>
  <si>
    <t>P17107010</t>
  </si>
  <si>
    <t>P17107011</t>
  </si>
  <si>
    <t>P17107016</t>
  </si>
  <si>
    <t>P17107017</t>
  </si>
  <si>
    <t>P17107018</t>
  </si>
  <si>
    <t>P17107019</t>
  </si>
  <si>
    <t>P17107020</t>
  </si>
  <si>
    <t>P17107022</t>
  </si>
  <si>
    <t>P17123001</t>
  </si>
  <si>
    <t>P17123002</t>
  </si>
  <si>
    <t>P17123003</t>
  </si>
  <si>
    <t>P17123004</t>
  </si>
  <si>
    <t>P17209001</t>
  </si>
  <si>
    <t>P17209002</t>
  </si>
  <si>
    <t>P17209003</t>
  </si>
  <si>
    <t>P17222001</t>
  </si>
  <si>
    <t>P17222004</t>
  </si>
  <si>
    <t>P17222007</t>
  </si>
  <si>
    <t>P15185004</t>
  </si>
  <si>
    <t>P15185005</t>
  </si>
  <si>
    <t>P15185006</t>
  </si>
  <si>
    <t>P15185009</t>
  </si>
  <si>
    <t>P17235001</t>
  </si>
  <si>
    <t>P17235002</t>
  </si>
  <si>
    <t>P17235003</t>
  </si>
  <si>
    <t>P17235004</t>
  </si>
  <si>
    <t>P17237001</t>
  </si>
  <si>
    <t>P17237002</t>
  </si>
  <si>
    <t>P17237003</t>
  </si>
  <si>
    <t>P17249001</t>
  </si>
  <si>
    <t>P17249002</t>
  </si>
  <si>
    <t>P17249003</t>
  </si>
  <si>
    <t>P17249004</t>
  </si>
  <si>
    <t>P17249005</t>
  </si>
  <si>
    <t>P17249006</t>
  </si>
  <si>
    <t>P17249007</t>
  </si>
  <si>
    <t>P17249008</t>
  </si>
  <si>
    <t>P18010001</t>
  </si>
  <si>
    <t>P18010002</t>
  </si>
  <si>
    <t>P18010003</t>
  </si>
  <si>
    <t>P18010006</t>
  </si>
  <si>
    <t>P18013001</t>
  </si>
  <si>
    <t>P18013002</t>
  </si>
  <si>
    <t>P18013003</t>
  </si>
  <si>
    <t>P18013004</t>
  </si>
  <si>
    <t>P18013005</t>
  </si>
  <si>
    <t>P18013007</t>
  </si>
  <si>
    <t>P18014001</t>
  </si>
  <si>
    <t>P18014003</t>
  </si>
  <si>
    <t>P18018002</t>
  </si>
  <si>
    <t>P18018003</t>
  </si>
  <si>
    <t>P18018004</t>
  </si>
  <si>
    <t>P18018005</t>
  </si>
  <si>
    <t>P18018006</t>
  </si>
  <si>
    <t>P18018007</t>
  </si>
  <si>
    <t>P18018008</t>
  </si>
  <si>
    <t>P18018009</t>
  </si>
  <si>
    <t>P18018010</t>
  </si>
  <si>
    <t>P18020001</t>
  </si>
  <si>
    <t>P18020003</t>
  </si>
  <si>
    <t>P18020004</t>
  </si>
  <si>
    <t>P18020006</t>
  </si>
  <si>
    <t>P18020007</t>
  </si>
  <si>
    <t>P18020008</t>
  </si>
  <si>
    <t>P18022001</t>
  </si>
  <si>
    <t>P18022002</t>
  </si>
  <si>
    <t>P18022003</t>
  </si>
  <si>
    <t>P18022004</t>
  </si>
  <si>
    <t>P18022005</t>
  </si>
  <si>
    <t>P18022006</t>
  </si>
  <si>
    <t>P18022007</t>
  </si>
  <si>
    <t>P18022008</t>
  </si>
  <si>
    <t>P18022009</t>
  </si>
  <si>
    <t>P18022010</t>
  </si>
  <si>
    <t>P18022011</t>
  </si>
  <si>
    <t>P18023001</t>
  </si>
  <si>
    <t>P18027001</t>
  </si>
  <si>
    <t>P18027002</t>
  </si>
  <si>
    <t>P18027004</t>
  </si>
  <si>
    <t>P18029001</t>
  </si>
  <si>
    <t>P18029002</t>
  </si>
  <si>
    <t>P18029003</t>
  </si>
  <si>
    <t>P18029004</t>
  </si>
  <si>
    <t>P18029005</t>
  </si>
  <si>
    <t>P18029006</t>
  </si>
  <si>
    <t>P18029007</t>
  </si>
  <si>
    <t>P18029008</t>
  </si>
  <si>
    <t>P18029009</t>
  </si>
  <si>
    <t>P18029010</t>
  </si>
  <si>
    <t>P18029012</t>
  </si>
  <si>
    <t>P18030001</t>
  </si>
  <si>
    <t>P18030002</t>
  </si>
  <si>
    <t>P18030003</t>
  </si>
  <si>
    <t>P18030005</t>
  </si>
  <si>
    <t>P18030008</t>
  </si>
  <si>
    <t>P18033001</t>
  </si>
  <si>
    <t>P18033002</t>
  </si>
  <si>
    <t>P18033003</t>
  </si>
  <si>
    <t>P18033006</t>
  </si>
  <si>
    <t>P18043001</t>
  </si>
  <si>
    <t>P18043002</t>
  </si>
  <si>
    <t>P18043003</t>
  </si>
  <si>
    <t>P18043004</t>
  </si>
  <si>
    <t>P18043005</t>
  </si>
  <si>
    <t>P18043006</t>
  </si>
  <si>
    <t>P18044001</t>
  </si>
  <si>
    <t>P18044002</t>
  </si>
  <si>
    <t>P18044003</t>
  </si>
  <si>
    <t>P18044004</t>
  </si>
  <si>
    <t>P18048001</t>
  </si>
  <si>
    <t>P18048002</t>
  </si>
  <si>
    <t>P18048003</t>
  </si>
  <si>
    <t>P18048004</t>
  </si>
  <si>
    <t>P18048005</t>
  </si>
  <si>
    <t>P18048007</t>
  </si>
  <si>
    <t>P18048008</t>
  </si>
  <si>
    <t>P18048009</t>
  </si>
  <si>
    <t>P18048010</t>
  </si>
  <si>
    <t>P18082001</t>
  </si>
  <si>
    <t>P18109001</t>
  </si>
  <si>
    <t>P18109004</t>
  </si>
  <si>
    <t>P18109005</t>
  </si>
  <si>
    <t>P18109006</t>
  </si>
  <si>
    <t>P18109008</t>
  </si>
  <si>
    <t>P18109009</t>
  </si>
  <si>
    <t>P18109010</t>
  </si>
  <si>
    <t>P18109011</t>
  </si>
  <si>
    <t>P18117001</t>
  </si>
  <si>
    <t>P18117002</t>
  </si>
  <si>
    <t>P18117003</t>
  </si>
  <si>
    <t>P18117004</t>
  </si>
  <si>
    <t>P18117006</t>
  </si>
  <si>
    <t>P18117007</t>
  </si>
  <si>
    <t>P18117010</t>
  </si>
  <si>
    <t>P18117011</t>
  </si>
  <si>
    <t>P18117012</t>
  </si>
  <si>
    <t>P18126003</t>
  </si>
  <si>
    <t>P18126005</t>
  </si>
  <si>
    <t>P18126006</t>
  </si>
  <si>
    <t>P18130001</t>
  </si>
  <si>
    <t>P18130002</t>
  </si>
  <si>
    <t>P18130003</t>
  </si>
  <si>
    <t>P18132001</t>
  </si>
  <si>
    <t>P18132004</t>
  </si>
  <si>
    <t>P18131002</t>
  </si>
  <si>
    <t>P18131006</t>
  </si>
  <si>
    <t>P18136001</t>
  </si>
  <si>
    <t>P18136002</t>
  </si>
  <si>
    <t>P18136003</t>
  </si>
  <si>
    <t>P18136007</t>
  </si>
  <si>
    <t>P18140012</t>
  </si>
  <si>
    <t>P18140013</t>
  </si>
  <si>
    <t>P18140014</t>
  </si>
  <si>
    <t>P18140019</t>
  </si>
  <si>
    <t>P18140021</t>
  </si>
  <si>
    <t>P18140023</t>
  </si>
  <si>
    <t>P18142002</t>
  </si>
  <si>
    <t>P18143001</t>
  </si>
  <si>
    <t>P18143002</t>
  </si>
  <si>
    <t>P18143003</t>
  </si>
  <si>
    <t>P18145001</t>
  </si>
  <si>
    <t>P18145003</t>
  </si>
  <si>
    <t>P18145004</t>
  </si>
  <si>
    <t>P18145006</t>
  </si>
  <si>
    <t>P18145008</t>
  </si>
  <si>
    <t>P18152001</t>
  </si>
  <si>
    <t>P18152004</t>
  </si>
  <si>
    <t>P18152006</t>
  </si>
  <si>
    <t>P18160001</t>
  </si>
  <si>
    <t>P18160002</t>
  </si>
  <si>
    <t>P18160003</t>
  </si>
  <si>
    <t>P18162001</t>
  </si>
  <si>
    <t>P18162002</t>
  </si>
  <si>
    <t>P18162003</t>
  </si>
  <si>
    <t>P18162005</t>
  </si>
  <si>
    <t>P18162006</t>
  </si>
  <si>
    <t>P18162007</t>
  </si>
  <si>
    <t>P18162008</t>
  </si>
  <si>
    <t>P18162010</t>
  </si>
  <si>
    <t>P18162011</t>
  </si>
  <si>
    <t>P18162012</t>
  </si>
  <si>
    <t>P18163001</t>
  </si>
  <si>
    <t>P18164002</t>
  </si>
  <si>
    <t>P18164003</t>
  </si>
  <si>
    <t>P18164006</t>
  </si>
  <si>
    <t>P18164007</t>
  </si>
  <si>
    <t>P18164010</t>
  </si>
  <si>
    <t>P18168001</t>
  </si>
  <si>
    <t>P18168002</t>
  </si>
  <si>
    <t>P18168003</t>
  </si>
  <si>
    <t>P18168004</t>
  </si>
  <si>
    <t>P18168005</t>
  </si>
  <si>
    <t>P18168006</t>
  </si>
  <si>
    <t>P18168007</t>
  </si>
  <si>
    <t>P18168008</t>
  </si>
  <si>
    <t>P18168009</t>
  </si>
  <si>
    <t>P18168010</t>
  </si>
  <si>
    <t>P18186001</t>
  </si>
  <si>
    <t>P18186002</t>
  </si>
  <si>
    <t>P18186003</t>
  </si>
  <si>
    <t>P18186004</t>
  </si>
  <si>
    <t>P18186005</t>
  </si>
  <si>
    <t>P18186006</t>
  </si>
  <si>
    <t>P18186007</t>
  </si>
  <si>
    <t>P18186008</t>
  </si>
  <si>
    <t>P18187001</t>
  </si>
  <si>
    <t>P18187002</t>
  </si>
  <si>
    <t>P18187003</t>
  </si>
  <si>
    <t>P18187004</t>
  </si>
  <si>
    <t>P18187006</t>
  </si>
  <si>
    <t>P18198001</t>
  </si>
  <si>
    <t>P18198002</t>
  </si>
  <si>
    <t>P18198003</t>
  </si>
  <si>
    <t>P18198005</t>
  </si>
  <si>
    <t>P18198006</t>
  </si>
  <si>
    <t>P18209002</t>
  </si>
  <si>
    <t>P18209005</t>
  </si>
  <si>
    <t>P18209006</t>
  </si>
  <si>
    <t>P18209009</t>
  </si>
  <si>
    <t>P18209010</t>
  </si>
  <si>
    <t>P18209012</t>
  </si>
  <si>
    <t>P18237001</t>
  </si>
  <si>
    <t>P18237002</t>
  </si>
  <si>
    <t>P18237003</t>
  </si>
  <si>
    <t>P18033005</t>
  </si>
  <si>
    <t>P18245001</t>
  </si>
  <si>
    <t>P18245003</t>
  </si>
  <si>
    <t>P18245004</t>
  </si>
  <si>
    <t>P19002001</t>
  </si>
  <si>
    <t>P19002002</t>
  </si>
  <si>
    <t>P19002003</t>
  </si>
  <si>
    <t>P19034002</t>
  </si>
  <si>
    <t>P19034004</t>
  </si>
  <si>
    <t>P19034005</t>
  </si>
  <si>
    <t>P19034006</t>
  </si>
  <si>
    <t>P19034007</t>
  </si>
  <si>
    <t>P19034008</t>
  </si>
  <si>
    <t>P19050001</t>
  </si>
  <si>
    <t>P19050002</t>
  </si>
  <si>
    <t>P19050003</t>
  </si>
  <si>
    <t>P19109001</t>
  </si>
  <si>
    <t>P19109002</t>
  </si>
  <si>
    <t>P19109003</t>
  </si>
  <si>
    <t>P19164001</t>
  </si>
  <si>
    <t>P19164003</t>
  </si>
  <si>
    <t>P19164005</t>
  </si>
  <si>
    <t>P19164007</t>
  </si>
  <si>
    <t>P19164008</t>
  </si>
  <si>
    <t>P19166001</t>
  </si>
  <si>
    <t>P19166002</t>
  </si>
  <si>
    <t>P19166004</t>
  </si>
  <si>
    <t>P19167001</t>
  </si>
  <si>
    <t>P19168001</t>
  </si>
  <si>
    <t>P19168002</t>
  </si>
  <si>
    <t>P19168003</t>
  </si>
  <si>
    <t>P19195001</t>
  </si>
  <si>
    <t>P19195003</t>
  </si>
  <si>
    <t>P19195006</t>
  </si>
  <si>
    <t>P19197001</t>
  </si>
  <si>
    <t>P19197002</t>
  </si>
  <si>
    <t>P19197003</t>
  </si>
  <si>
    <t>P19197004</t>
  </si>
  <si>
    <t>P19219005</t>
  </si>
  <si>
    <t>P19219006</t>
  </si>
  <si>
    <t>P19228002</t>
  </si>
  <si>
    <t>P19228003</t>
  </si>
  <si>
    <t>P19228007</t>
  </si>
  <si>
    <t>P19228008</t>
  </si>
  <si>
    <t>P19228011</t>
  </si>
  <si>
    <t>P19230001</t>
  </si>
  <si>
    <t>P19230002</t>
  </si>
  <si>
    <t>P19230003</t>
  </si>
  <si>
    <t>P19244001</t>
  </si>
  <si>
    <t>P19244002</t>
  </si>
  <si>
    <t>P19244003</t>
  </si>
  <si>
    <t>P19244004</t>
  </si>
  <si>
    <t>P19244005</t>
  </si>
  <si>
    <t>P19244007</t>
  </si>
  <si>
    <t>P19244008</t>
  </si>
  <si>
    <t>P19244009</t>
  </si>
  <si>
    <t>P19244010</t>
  </si>
  <si>
    <t>P19287001</t>
  </si>
  <si>
    <t>P19287002</t>
  </si>
  <si>
    <t>P19287003</t>
  </si>
  <si>
    <t>P19287004</t>
  </si>
  <si>
    <t>P19287005</t>
  </si>
  <si>
    <t>A19037005</t>
  </si>
  <si>
    <t>P19289001</t>
  </si>
  <si>
    <t>P19289003</t>
  </si>
  <si>
    <t>P19289004</t>
  </si>
  <si>
    <t>P19289005</t>
  </si>
  <si>
    <t>P19289006</t>
  </si>
  <si>
    <t>P19289015</t>
  </si>
  <si>
    <t>P19289016</t>
  </si>
  <si>
    <t>P19312001</t>
  </si>
  <si>
    <t>P19312002</t>
  </si>
  <si>
    <t>P19312003</t>
  </si>
  <si>
    <t>P19312004</t>
  </si>
  <si>
    <t>P19312006</t>
  </si>
  <si>
    <t>P20008001</t>
  </si>
  <si>
    <t>P20008002</t>
  </si>
  <si>
    <t>P20008003</t>
  </si>
  <si>
    <t>P20008004</t>
  </si>
  <si>
    <t>P20008005</t>
  </si>
  <si>
    <t>P20008006</t>
  </si>
  <si>
    <t>P20020001</t>
  </si>
  <si>
    <t>P20020002</t>
  </si>
  <si>
    <t>P20020003</t>
  </si>
  <si>
    <t>P20020004</t>
  </si>
  <si>
    <t>P20020005</t>
  </si>
  <si>
    <t>P20020006</t>
  </si>
  <si>
    <t>P20020007</t>
  </si>
  <si>
    <t>P20026001</t>
  </si>
  <si>
    <t>P20034001</t>
  </si>
  <si>
    <t>P20038001</t>
  </si>
  <si>
    <t>P20038003</t>
  </si>
  <si>
    <t>P20038004</t>
  </si>
  <si>
    <t>P20038007</t>
  </si>
  <si>
    <t>P20038008</t>
  </si>
  <si>
    <t>P20065001</t>
  </si>
  <si>
    <t>P20065002</t>
  </si>
  <si>
    <t>P20065003</t>
  </si>
  <si>
    <t>P20065004</t>
  </si>
  <si>
    <t>P20065005</t>
  </si>
  <si>
    <t>P20065006</t>
  </si>
  <si>
    <t>P20065007</t>
  </si>
  <si>
    <t>P20065008</t>
  </si>
  <si>
    <t>P20065009</t>
  </si>
  <si>
    <t>P20065010</t>
  </si>
  <si>
    <t>P20065012</t>
  </si>
  <si>
    <t>P20065013</t>
  </si>
  <si>
    <t>P20065014</t>
  </si>
  <si>
    <t>P20066001</t>
  </si>
  <si>
    <t>P20068002</t>
  </si>
  <si>
    <t>P20068003</t>
  </si>
  <si>
    <t>P20068004</t>
  </si>
  <si>
    <t>P20068005</t>
  </si>
  <si>
    <t>P20068006</t>
  </si>
  <si>
    <t>P20072016</t>
  </si>
  <si>
    <t>P20080002</t>
  </si>
  <si>
    <t>P20080003</t>
  </si>
  <si>
    <t>P20080004</t>
  </si>
  <si>
    <t>P20080006</t>
  </si>
  <si>
    <t>P20080007</t>
  </si>
  <si>
    <t>P20080008</t>
  </si>
  <si>
    <t>P20080009</t>
  </si>
  <si>
    <t>P20080010</t>
  </si>
  <si>
    <t>P20082001</t>
  </si>
  <si>
    <t>P20082002</t>
  </si>
  <si>
    <t>P20082004</t>
  </si>
  <si>
    <t>P20082005</t>
  </si>
  <si>
    <t>P20082006</t>
  </si>
  <si>
    <t>P20082007</t>
  </si>
  <si>
    <t>P20082008</t>
  </si>
  <si>
    <t>P20082009</t>
  </si>
  <si>
    <t>P20088001</t>
  </si>
  <si>
    <t>P20088002</t>
  </si>
  <si>
    <t>P20088003</t>
  </si>
  <si>
    <t>P20088007</t>
  </si>
  <si>
    <t>P20088008</t>
  </si>
  <si>
    <t>P20088009</t>
  </si>
  <si>
    <t>P20088011</t>
  </si>
  <si>
    <t>P20088012</t>
  </si>
  <si>
    <t>P20088013</t>
  </si>
  <si>
    <t>P20088014</t>
  </si>
  <si>
    <t>P20095001</t>
  </si>
  <si>
    <t>P20095002</t>
  </si>
  <si>
    <t>P20095003</t>
  </si>
  <si>
    <t>P20106001</t>
  </si>
  <si>
    <t>P20106002</t>
  </si>
  <si>
    <t>P20106004</t>
  </si>
  <si>
    <t>P19164002</t>
  </si>
  <si>
    <t>P19164004</t>
  </si>
  <si>
    <t>P19164006</t>
  </si>
  <si>
    <t>P20136001</t>
  </si>
  <si>
    <t>P20136003</t>
  </si>
  <si>
    <t>P20136004</t>
  </si>
  <si>
    <t>P20182001</t>
  </si>
  <si>
    <t>P20182002</t>
  </si>
  <si>
    <t>P20182003</t>
  </si>
  <si>
    <t>P20182004</t>
  </si>
  <si>
    <t>P20182005</t>
  </si>
  <si>
    <t>P20182006</t>
  </si>
  <si>
    <t>P20182009</t>
  </si>
  <si>
    <t>P20182010</t>
  </si>
  <si>
    <t>P20182011</t>
  </si>
  <si>
    <t>P20197001</t>
  </si>
  <si>
    <t>P20197002</t>
  </si>
  <si>
    <t>P20197003</t>
  </si>
  <si>
    <t>P20197004</t>
  </si>
  <si>
    <t>P20209001</t>
  </si>
  <si>
    <t>P20209003</t>
  </si>
  <si>
    <t>P21023001</t>
  </si>
  <si>
    <t>P21023002</t>
  </si>
  <si>
    <t>P21023003</t>
  </si>
  <si>
    <t>P21023004</t>
  </si>
  <si>
    <t>P21023005</t>
  </si>
  <si>
    <t>P21056002</t>
  </si>
  <si>
    <t>P21066001</t>
  </si>
  <si>
    <t>P21066002</t>
  </si>
  <si>
    <t>P21066003</t>
  </si>
  <si>
    <t>P21066004</t>
  </si>
  <si>
    <t>P21066005</t>
  </si>
  <si>
    <t>P21066006</t>
  </si>
  <si>
    <t>P21066009</t>
  </si>
  <si>
    <t>P21070001</t>
  </si>
  <si>
    <t>P21070002</t>
  </si>
  <si>
    <t>P21070003</t>
  </si>
  <si>
    <t>P21070004</t>
  </si>
  <si>
    <t>P21070006</t>
  </si>
  <si>
    <t>P21070007</t>
  </si>
  <si>
    <t>P21260001</t>
  </si>
  <si>
    <t>P21285001</t>
  </si>
  <si>
    <t>P21285002</t>
  </si>
  <si>
    <t>P21285003</t>
  </si>
  <si>
    <t>P21285004</t>
  </si>
  <si>
    <t>P21610003</t>
  </si>
  <si>
    <t>P21610004</t>
  </si>
  <si>
    <t>P21610005</t>
  </si>
  <si>
    <t>P21743001</t>
  </si>
  <si>
    <t>P21743002</t>
  </si>
  <si>
    <t>P21743003</t>
  </si>
  <si>
    <t>P21743004</t>
  </si>
  <si>
    <t>P22078002</t>
  </si>
  <si>
    <t>P22897001</t>
  </si>
  <si>
    <t>P22897002</t>
  </si>
  <si>
    <t>P22897003</t>
  </si>
  <si>
    <t>P22897004</t>
  </si>
  <si>
    <t>P22897005</t>
  </si>
  <si>
    <t>P22897006</t>
  </si>
  <si>
    <t>DP15X16C0    Young Substation - T-Line</t>
  </si>
  <si>
    <t>DP15X16C1    Young Substation: TFC</t>
  </si>
  <si>
    <t>DP15X16D0    Young Substation - T-Station</t>
  </si>
  <si>
    <t>DP16X04C0    Pirate T-Line</t>
  </si>
  <si>
    <t>DP16X04C1    Pirate T-Line-TFC-fiber</t>
  </si>
  <si>
    <t>DP16X04D0    Pirate T-Station</t>
  </si>
  <si>
    <t>DP18N01C1    Cherry Creek - T-Line 138 kV</t>
  </si>
  <si>
    <t>DP18N01D0    Cherry Creek - T Station</t>
  </si>
  <si>
    <t>DP18X01C0    Closner Sub - T-Line</t>
  </si>
  <si>
    <t>DP18X01C2    Closner Sub: TFC</t>
  </si>
  <si>
    <t>DP18X01D0    Closner Sub - T-Station</t>
  </si>
  <si>
    <t>DP18X01D1    Closner Sub - Relays for HEC</t>
  </si>
  <si>
    <t>DP18X01D2    Closner Sub - Relay Pharr MVEC</t>
  </si>
  <si>
    <t>DP18X04C0    Reading Sub T-Line</t>
  </si>
  <si>
    <t>DP18X04D0    Reading Sub T-Station</t>
  </si>
  <si>
    <t>DP18X05D0    Picacho Sub - T-Station</t>
  </si>
  <si>
    <t>DP18X06D0    Kleimann Sub- Trans Station</t>
  </si>
  <si>
    <t>DP18X07D0    Stafford Hill T-Station</t>
  </si>
  <si>
    <t>DP18X09D0    Darst Creek- T station</t>
  </si>
  <si>
    <t>DP18X09D1    Darst Creek- Tstation Removal</t>
  </si>
  <si>
    <t>DP18X11C0    Odem T-Line</t>
  </si>
  <si>
    <t>DP18X11C1    ODEM T-Line</t>
  </si>
  <si>
    <t>DP18X11D0    Odem T-Station</t>
  </si>
  <si>
    <t>DP18X11T1    Odem T-ROW</t>
  </si>
  <si>
    <t>DP18X13D0    Asherton Sub T-Station</t>
  </si>
  <si>
    <t>DP18X14D0    McColl Rd - T-Station</t>
  </si>
  <si>
    <t>DP18X15C0    Heines Sub-Tline and Fiber</t>
  </si>
  <si>
    <t>DP18X15C1    Heines Sub- Fiber Transition</t>
  </si>
  <si>
    <t>DP18X15D0    Heines Sub- Tstation</t>
  </si>
  <si>
    <t>DP18X16D0    Del Mar Sub - T-station</t>
  </si>
  <si>
    <t>DP18X18C0    Valadez Sub-T-Line-CutIn BD-WD</t>
  </si>
  <si>
    <t>DP18X18C1    Valadez Sub-T-Line Raise BD-PH</t>
  </si>
  <si>
    <t>DP18X18D0    Valadez Sub - T-Station</t>
  </si>
  <si>
    <t>DP19N01C0    Miles Incr Cap - T Line</t>
  </si>
  <si>
    <t>DP19N01C1    Miles Incr Cap - T Line</t>
  </si>
  <si>
    <t>DP19N01D0    Miles Incr Cap - T Station</t>
  </si>
  <si>
    <t>DP19N01L1    Miles - Land</t>
  </si>
  <si>
    <t>DP19N02D0    Cedar Gap Incr Cap - T-Station</t>
  </si>
  <si>
    <t>DP19X01D2    Falfurrias Sub - T-Station</t>
  </si>
  <si>
    <t>DP19X02C0    Resaca Substation - Cut-In</t>
  </si>
  <si>
    <t>DP19X02D0    Resaca Substation - T-Station</t>
  </si>
  <si>
    <t>DP19X02D1    Resaca - La Palma Upgrade</t>
  </si>
  <si>
    <t>DP19X02D2    Resaca - Brownsville Upgrade</t>
  </si>
  <si>
    <t>DP19X04D0    Rockport Sub- T station</t>
  </si>
  <si>
    <t>DP19X05C0    Trade Zone Sub - T-Line</t>
  </si>
  <si>
    <t>DP19X05C1    Trade Zone Sub - TFC</t>
  </si>
  <si>
    <t>DP19X05D0    Trade Zone Sub - T-Station</t>
  </si>
  <si>
    <t>DP19X06C1    Dustdevil-Const Sub-Telecom</t>
  </si>
  <si>
    <t>DP19X06D0    Dustdevil Sub-TStation(AEP)</t>
  </si>
  <si>
    <t>DP19X07D0    Mines Road T-Station</t>
  </si>
  <si>
    <t>DP19X08D0    Cabaniss Sub- T station</t>
  </si>
  <si>
    <t>DP19X12C0    Primera Substation - T-Line</t>
  </si>
  <si>
    <t>DP19X12C1    Primera - Telecom Fiber</t>
  </si>
  <si>
    <t>DP19X12D0    Primera Substation - T-Station</t>
  </si>
  <si>
    <t>DP19X12D1    Primera - Harlingen SS Upgrade</t>
  </si>
  <si>
    <t>DP19X12T0    Primera Substation - T-ROW</t>
  </si>
  <si>
    <t>DP19X18D0    Haisley T-Station</t>
  </si>
  <si>
    <t>DP20X01D0    Chocolate Bayou - T-Station</t>
  </si>
  <si>
    <t>DP20X07C0    Pantera T-Line</t>
  </si>
  <si>
    <t>DP20X07C1    Pantera TELCOM</t>
  </si>
  <si>
    <t>DP20X07D0    Pantera T-Station</t>
  </si>
  <si>
    <t>DP20X08C0    Sand Crab T-Line</t>
  </si>
  <si>
    <t>DP20X08C1    Sand Crab T-Line-Telecom</t>
  </si>
  <si>
    <t>DP20X08D0    Sand Crab T-Station</t>
  </si>
  <si>
    <t>DP20X09C0    Progreso Substation - Cut-In</t>
  </si>
  <si>
    <t>DP20X09C1    Progreso Substation - Telecom</t>
  </si>
  <si>
    <t>DP20X09D0    Progreso Substation- T-station</t>
  </si>
  <si>
    <t>DP20X10C0    Santo Nino - T-Line</t>
  </si>
  <si>
    <t>DP20X10C1    Santo Nino - Telecom</t>
  </si>
  <si>
    <t>DP20X10D0    Santo Nino - T-Station</t>
  </si>
  <si>
    <t>DP20X12D0    Mayo Sub Add 2nd Bank TStation</t>
  </si>
  <si>
    <t>DP20X15C0    Quintana T-Line</t>
  </si>
  <si>
    <t>DP20X15C1    Quintana T-Line-Telecom</t>
  </si>
  <si>
    <t>DP20X15D0    Quintana T-Station</t>
  </si>
  <si>
    <t>DP21X02D0    North Weslaco Sub - T-Station</t>
  </si>
  <si>
    <t>DR18X02C0    Causeway Sub - T-Line</t>
  </si>
  <si>
    <t>DR18X02D0    Causeway Sub - T-Station</t>
  </si>
  <si>
    <t>DR18X03C0    Continental Sub-T-Line</t>
  </si>
  <si>
    <t>DR18X03D0    Continental Sub-T-Station</t>
  </si>
  <si>
    <t>DR20X04C0    Black Cat Station - T-Line</t>
  </si>
  <si>
    <t>DR20X04C1    Black Cat Station - Telecom</t>
  </si>
  <si>
    <t>DR20X04D0    Black Cat Station - T-Station</t>
  </si>
  <si>
    <t>DR20X05D0    La Pryor T-Station</t>
  </si>
  <si>
    <t>DX17X01C0    Callicaotte Sub- T-line</t>
  </si>
  <si>
    <t>DX17X01D0    Callicoatte Sub- T-station</t>
  </si>
  <si>
    <t>A13007160    T/TC/Stratton-Falfurrias-Repl</t>
  </si>
  <si>
    <t>A13007179    Airco Relay Panel</t>
  </si>
  <si>
    <t>A15707C20    Whitepoint-Rincon line relays</t>
  </si>
  <si>
    <t>A15707C21    DuPontSS-DICM for Rincon line</t>
  </si>
  <si>
    <t>A18707005    Sonora-Uvalde 69kV Rehab</t>
  </si>
  <si>
    <t>A18707008    Oak Creek-CedarHill 138kV Reha</t>
  </si>
  <si>
    <t>A18707046    Victoria Dupont Breaker 2018</t>
  </si>
  <si>
    <t>A14072001    Lon Hill Physical Security</t>
  </si>
  <si>
    <t>A14072002    N Edinburg Phy Sec</t>
  </si>
  <si>
    <t>A14072005    PS-Lon Hill-Orange Grove 138k</t>
  </si>
  <si>
    <t>A14072007    Bluff Creek Physical Security</t>
  </si>
  <si>
    <t>A14072008    San Angelo Red Creek Phys Sec</t>
  </si>
  <si>
    <t>A14072011    Site #12 Property Acquisition</t>
  </si>
  <si>
    <t>A14072014    Lon Hill-Spruce345 phys secrty</t>
  </si>
  <si>
    <t>A14072015    Red Creek-Ballinger: Raise Str</t>
  </si>
  <si>
    <t>A14072016    N. SA to Red Creek: Raise Str</t>
  </si>
  <si>
    <t>A14072017    Red Creek-Oak Creek: Raise Str</t>
  </si>
  <si>
    <t>A14072019    Bluff Creek Physical Sec (P2)</t>
  </si>
  <si>
    <t>A14072020    San Angelo Red Creek Phys (P2)</t>
  </si>
  <si>
    <t>A14072021    Bluff Creek Phys Secr T-Line</t>
  </si>
  <si>
    <t>A15707361    Hartford St Tap- Rplc Str</t>
  </si>
  <si>
    <t>A15707363    Elm Creek-Hartford Tap: rplc</t>
  </si>
  <si>
    <t>A15715005    Cancelled Marfa TTMP</t>
  </si>
  <si>
    <t>A15715022    Cactus Sta - Iraan Sta Fiber C</t>
  </si>
  <si>
    <t>A15715023    Iraan Sta - Dinny Sta fiber ca</t>
  </si>
  <si>
    <t>A15715026    Elm Creek - Hartford St Fiber</t>
  </si>
  <si>
    <t>A15715031    N.McCamey-McCamey hub TelModFi</t>
  </si>
  <si>
    <t>A15715037    Big Lake Station TTMP</t>
  </si>
  <si>
    <t>A15715047    Cancel BenFicklin-Mathis Fiber</t>
  </si>
  <si>
    <t>A15715052    Bracketville - Asphalt</t>
  </si>
  <si>
    <t>A15715053    Bracketvillle - Hamilton</t>
  </si>
  <si>
    <t>A15715055    Hamilton Road Telecom Moderniz</t>
  </si>
  <si>
    <t>A15715056    Molina Telecom Modernization</t>
  </si>
  <si>
    <t>A15715057    Santo Nino - Washington TelMod</t>
  </si>
  <si>
    <t>A15715058    Santo Nino TTMP</t>
  </si>
  <si>
    <t>A15715059    Uvalde Telecom Modernization S</t>
  </si>
  <si>
    <t>A15715062    Wormser Telecom Modernization</t>
  </si>
  <si>
    <t>A15715064    Wormser - Santo Nino TelModFib</t>
  </si>
  <si>
    <t>A15715068    Coleto Creek 138kV TTMP</t>
  </si>
  <si>
    <t>A15715069    Goliad Telecom Modernization S</t>
  </si>
  <si>
    <t>A15715070    Berclair TTMP-Structure 53/7</t>
  </si>
  <si>
    <t>A15715071    Berclair - Goliad Telmodfib</t>
  </si>
  <si>
    <t>A15715072    Chase Field - Structure 47/9 F</t>
  </si>
  <si>
    <t>A15715079    North McCamey Station - Rio</t>
  </si>
  <si>
    <t>A15715082    Coleto - Fannin Telmodfib</t>
  </si>
  <si>
    <t>A15715088    Childress 20th St. - Henry TMF</t>
  </si>
  <si>
    <t>A15715089    4th &amp; Plum - Ab South TTMP</t>
  </si>
  <si>
    <t>A15715090    Barilla - Fort Stockton TelMod</t>
  </si>
  <si>
    <t>A15715094    Barilla Junction TTMP</t>
  </si>
  <si>
    <t>A15715095    Fort Stockton SW TTMP</t>
  </si>
  <si>
    <t>A15715100    Asherton - Asherton TS TelModF</t>
  </si>
  <si>
    <t>A15715101    Escondido- Hamilton Rd TelModF</t>
  </si>
  <si>
    <t>A15715102    Asherton - Big Foot TelModFib</t>
  </si>
  <si>
    <t>A15715103    Dilley TS - Structure 8/4 TelM</t>
  </si>
  <si>
    <t>A15715104    Greenlake - Victoria TelModFib</t>
  </si>
  <si>
    <t>A15715105    Joslin - Formosa TelMod</t>
  </si>
  <si>
    <t>A15715106    La Palma - Loma Alta TelModFib</t>
  </si>
  <si>
    <t>A15715107    Laredo Heights - Washington Te</t>
  </si>
  <si>
    <t>A15715108    Anna Street - Laredo TS TelMod</t>
  </si>
  <si>
    <t>A15715109    Bay City - Blessing TelModFib</t>
  </si>
  <si>
    <t>A15715110    El Campo - FosterFielTelModFib</t>
  </si>
  <si>
    <t>A15715111    Freer - Alice TelModFib</t>
  </si>
  <si>
    <t>A15715112    La Palma - Port Isabel TelModF</t>
  </si>
  <si>
    <t>A15715113    Falfurrias - Lobo TelModFIb</t>
  </si>
  <si>
    <t>A15715114    Asherton - Las Cruces TelModFI</t>
  </si>
  <si>
    <t>A15715117    Asherton Station TTMP</t>
  </si>
  <si>
    <t>A15715118    Alice Station TTMP</t>
  </si>
  <si>
    <t>A15715121    Falfurrias Station TTMP</t>
  </si>
  <si>
    <t>A15715123    Mathis Field - Str 8/16 TelMod</t>
  </si>
  <si>
    <t>A15715125    College Hills - Southland TelM</t>
  </si>
  <si>
    <t>A15715129    Big Foot SW TTMP</t>
  </si>
  <si>
    <t>A15715130    Ballinger - Miles TelModFib</t>
  </si>
  <si>
    <t>A15715133    Blessing Station TTMP</t>
  </si>
  <si>
    <t>A15715136    Bronte Transition TelModFib</t>
  </si>
  <si>
    <t>A15715142    Carbide Station TTMP</t>
  </si>
  <si>
    <t>A15715143    Marconi Station TTMP</t>
  </si>
  <si>
    <t>A15715144    Catarina Station TTMP</t>
  </si>
  <si>
    <t>A15715145    Childress-Kirkland TFC TelModF</t>
  </si>
  <si>
    <t>A15715148    Dilley SW Station TTMP</t>
  </si>
  <si>
    <t>A15715150    Piloncillo Station TTMP</t>
  </si>
  <si>
    <t>A15715153    Port Isabel Station TTMP</t>
  </si>
  <si>
    <t>A15715154    Dupont SW Station TTMP</t>
  </si>
  <si>
    <t>A15715157    Rio Pecos Transition TelModFib</t>
  </si>
  <si>
    <t>A15715158    El Campo Station  TTMP</t>
  </si>
  <si>
    <t>A15715161    Escondido Station TTMP</t>
  </si>
  <si>
    <t>A15715165    East Abilene - Rainey Creek Te</t>
  </si>
  <si>
    <t>A15715166    Abilene NW-Rainy Creek TelMobF</t>
  </si>
  <si>
    <t>A15715167    Abilene Pwr Plant-Walnut St Te</t>
  </si>
  <si>
    <t>A15715168    Albany - Putnam TFC TelModFib</t>
  </si>
  <si>
    <t>A15715169    Abilene Onyx REA - Zelo TelMod</t>
  </si>
  <si>
    <t>A15715170    Vogel Street-STR 4/16 TelMobFi</t>
  </si>
  <si>
    <t>A15715173    Country Club-Over St TelMobFib</t>
  </si>
  <si>
    <t>A15715177    Cross Plains - PutnamTelModFib</t>
  </si>
  <si>
    <t>A15715180    NW - Mulberry Creek TelModFib</t>
  </si>
  <si>
    <t>A15715182    La Palma 69kV TTMP</t>
  </si>
  <si>
    <t>A15715185    Carrizo Springs TTMP</t>
  </si>
  <si>
    <t>A15715187    Port Lavaca -Brookholllow TelM</t>
  </si>
  <si>
    <t>A15715188    Dupont SW - Formosa TelModFib</t>
  </si>
  <si>
    <t>A15715189    Formosa Plastics - Blessing Te</t>
  </si>
  <si>
    <t>A15715190    Formosa Plastics TTMP</t>
  </si>
  <si>
    <t>A15715191    Lolita TTMP</t>
  </si>
  <si>
    <t>A15715192    Chocolate Bayou TTMP</t>
  </si>
  <si>
    <t>A15715193    Albany (WT) - Belknap TelModFi</t>
  </si>
  <si>
    <t>A15715196    Throckmorton TTMP (CANCEL)</t>
  </si>
  <si>
    <t>A15715198    Albany TTMP</t>
  </si>
  <si>
    <t>A15715204    Putnam 138kV TTMP</t>
  </si>
  <si>
    <t>A15715208    Miles Station TTMP</t>
  </si>
  <si>
    <t>A15715209    Ballinger Station TTMP</t>
  </si>
  <si>
    <t>A15715213    Rio Hondo DWDM TTMP</t>
  </si>
  <si>
    <t>A15715217    Anna Street TTMP</t>
  </si>
  <si>
    <t>A15715219    Laredo Heights TTMP</t>
  </si>
  <si>
    <t>A15715220    Abilene Power Plant TTMP</t>
  </si>
  <si>
    <t>A15715221    Canyon Rock TTMP</t>
  </si>
  <si>
    <t>A15715222    Over Street TTMP</t>
  </si>
  <si>
    <t>A15715223    Rainey Creek TTMP</t>
  </si>
  <si>
    <t>A15715225    S.A. Red Creek TTMP</t>
  </si>
  <si>
    <t>A15715226    Victoria-Dupont SS TTMP</t>
  </si>
  <si>
    <t>A15715231    Port Isabel - UCB TelModFib</t>
  </si>
  <si>
    <t>A15715232    Stewart Road Station TTMP</t>
  </si>
  <si>
    <t>A15715233    La Palma - Villa Cavazos TelMo</t>
  </si>
  <si>
    <t>A15715234    UCB-Villa Cavazos TelModFib</t>
  </si>
  <si>
    <t>A15715235    La Palma -Stewart TelModFib</t>
  </si>
  <si>
    <t>A15715236    Union Carbide BV  TTMP</t>
  </si>
  <si>
    <t>A15715238    Military Highway Station TTMP</t>
  </si>
  <si>
    <t>A15715239    La Palma TTMP</t>
  </si>
  <si>
    <t>A15715245    Carbide - Port Lavaca TelModFi</t>
  </si>
  <si>
    <t>A15715249    Mesquite Station TTMP</t>
  </si>
  <si>
    <t>A15715256    Big Foot SW Station138kv  TTMP</t>
  </si>
  <si>
    <t>A15715258    Ballinger - Santa Anna TelModF</t>
  </si>
  <si>
    <t>A15715263    Jayton Station</t>
  </si>
  <si>
    <t>A15715266    OklaUnion (TNC) Station TTMP</t>
  </si>
  <si>
    <t>A15715267    Big Foot SW - Uvalde TelModFib</t>
  </si>
  <si>
    <t>A15715268    Big Foot SW - Victoria TelModF</t>
  </si>
  <si>
    <t>A15715269    Roby Station 69kv TTMP</t>
  </si>
  <si>
    <t>A15715271    Santa Anna SW TTMP</t>
  </si>
  <si>
    <t>A15715274    Uvalde Station 138kv TTMP</t>
  </si>
  <si>
    <t>A15715275    Vernon Main St Station TTMP</t>
  </si>
  <si>
    <t>A15715276    Rotan Station 69kv TTMP</t>
  </si>
  <si>
    <t>A15715277    Cedar Hill - Oak Creek TelModF</t>
  </si>
  <si>
    <t>A15715282    Eden - Yellowjacket TelModFib</t>
  </si>
  <si>
    <t>A15715283    El Campo - Bay City TelModFib</t>
  </si>
  <si>
    <t>A15715286    Falfurrias - Rachal TelModFib</t>
  </si>
  <si>
    <t>A15715288    Falfurias- Stratton TelMod</t>
  </si>
  <si>
    <t>A15715289    SAPS - Yellowjacket TelModFib</t>
  </si>
  <si>
    <t>A15715290    Okalunion - Vernon Main St Tel</t>
  </si>
  <si>
    <t>A15715295    Lane City TTMP</t>
  </si>
  <si>
    <t>A15715297    Cedar Hill TTMP</t>
  </si>
  <si>
    <t>A15715299    Dilley TTMP</t>
  </si>
  <si>
    <t>A15715302    Kenedy SW TTMP</t>
  </si>
  <si>
    <t>A15715303    Lyssy TTMP</t>
  </si>
  <si>
    <t>A15715305    Oak Creek Plant TTMP</t>
  </si>
  <si>
    <t>A15715306    Pleasanton TTMP</t>
  </si>
  <si>
    <t>A15715307    Rachal TTMP</t>
  </si>
  <si>
    <t>A15715309    Alice - Nelson Sharpe TelModFi</t>
  </si>
  <si>
    <t>A15715310    Beeville - Edroy TelModFib</t>
  </si>
  <si>
    <t>A15715311    Beeville - Tuleta TelModFib</t>
  </si>
  <si>
    <t>A15715313    Cedar Hill - Silver TelModFib</t>
  </si>
  <si>
    <t>A15715314    Freer - Lobo TelModFib</t>
  </si>
  <si>
    <t>A15715316    Haskell - Rule TelModFib</t>
  </si>
  <si>
    <t>A15715319    Alpine - Marfa Alamito TelModF</t>
  </si>
  <si>
    <t>A15715320    Aspermont TTMP</t>
  </si>
  <si>
    <t>A15715321    Haskell TTMP</t>
  </si>
  <si>
    <t>A15715322    Lake Pauline TTMP</t>
  </si>
  <si>
    <t>A15715325    Rule TTMP</t>
  </si>
  <si>
    <t>A15715327    Sterling City TTMP</t>
  </si>
  <si>
    <t>A15715328    Alice TTMP</t>
  </si>
  <si>
    <t>A15715329    Beeville TTMP</t>
  </si>
  <si>
    <t>A15715330    Bishop - Celanese TTMP</t>
  </si>
  <si>
    <t>A15715331    Edroy TTMP</t>
  </si>
  <si>
    <t>A15715334    Mathis TTMP</t>
  </si>
  <si>
    <t>A15715335    Nelson Sharpe III TTMP</t>
  </si>
  <si>
    <t>A15715336    Tuleta TTMP</t>
  </si>
  <si>
    <t>A15715341    Odem - Sinton TelModFib</t>
  </si>
  <si>
    <t>A15715346    Randado St - Frontera SW TelMo</t>
  </si>
  <si>
    <t>A15715347    Odem - Lon Hill TelModFib</t>
  </si>
  <si>
    <t>A15715348    Edroy - Smith TelModFib</t>
  </si>
  <si>
    <t>A15715352    Odem Station TTMP</t>
  </si>
  <si>
    <t>A15715353    Sinton Station TTMP</t>
  </si>
  <si>
    <t>A15715364    Trent (WT) TTMP</t>
  </si>
  <si>
    <t>A15715365    Alpine TTMP</t>
  </si>
  <si>
    <t>A15715367    Munday East TTMP</t>
  </si>
  <si>
    <t>A15715368    Falcon SW TTMP</t>
  </si>
  <si>
    <t>A15715369    Frontera SW TTMP</t>
  </si>
  <si>
    <t>A15715370    Garceno TTMP</t>
  </si>
  <si>
    <t>A15715371    La Grulla TTMP</t>
  </si>
  <si>
    <t>A15715373    Lopeno TTMP</t>
  </si>
  <si>
    <t>A15715379    Crowell TTMP</t>
  </si>
  <si>
    <t>A15715380    Roma Tap TTMP</t>
  </si>
  <si>
    <t>A15715381    Trent (WT) Transition Fiber</t>
  </si>
  <si>
    <t>A15715382    Stratton TTMP</t>
  </si>
  <si>
    <t>A15715383    Dilley TS - Str 5/1 ROW TTMP</t>
  </si>
  <si>
    <t>A15715384    Barney Davis - Install CGR Rtr</t>
  </si>
  <si>
    <t>A15715385    ROW Greenlake - Victoria TTMP</t>
  </si>
  <si>
    <t>A15715387    Santa Rita TTMP</t>
  </si>
  <si>
    <t>A15715389    Asherton to Las Cruces Fib ROW</t>
  </si>
  <si>
    <t>A15715390    Fannin - Goliad TelModFib</t>
  </si>
  <si>
    <t>A15715394    Kleberg Station TTMP</t>
  </si>
  <si>
    <t>A15715395    Ganso Station TTMP</t>
  </si>
  <si>
    <t>A15715396    Magill Station TTMP</t>
  </si>
  <si>
    <t>A15715397    Moore SW TTMP</t>
  </si>
  <si>
    <t>A15715398    Joslin Power Plant Sta TTMP</t>
  </si>
  <si>
    <t>A15715399    Banquete FiberCbl TelModFib</t>
  </si>
  <si>
    <t>A15715400    Callallen Sta(STEC)Gap TelModF</t>
  </si>
  <si>
    <t>A15715401    Nueces Bay (TZ) EC TTMP</t>
  </si>
  <si>
    <t>A15715402    Melon Creek - Tatton TelModFib</t>
  </si>
  <si>
    <t>A15715403    Airco Seadrift - Rincon TelMod</t>
  </si>
  <si>
    <t>A15715404    Seadrift Coke TTMP</t>
  </si>
  <si>
    <t>A15715405    Alpine - Alpine REA TelModFib</t>
  </si>
  <si>
    <t>A15715406    Laredo - Wormser TelModFib</t>
  </si>
  <si>
    <t>A15715407    N. Edinburg - Palmview TelModF</t>
  </si>
  <si>
    <t>A15715409    Lon Hill Station TTMP</t>
  </si>
  <si>
    <t>A15715410    S.A. Walnut Street StationTTMP</t>
  </si>
  <si>
    <t>A15715412    Melon Creek Station TTMP</t>
  </si>
  <si>
    <t>A15715413    Tatton Station TTMP</t>
  </si>
  <si>
    <t>A15715414    Del Mar Station TTMP</t>
  </si>
  <si>
    <t>A15715415    Gateway CP Station TTMP</t>
  </si>
  <si>
    <t>A15715416    Alice - Falfurrias TelModFib</t>
  </si>
  <si>
    <t>A15715417    Blessing-Lane City Cbl TelModF</t>
  </si>
  <si>
    <t>A15715418    Pleasanton-Three Rivers TelMod</t>
  </si>
  <si>
    <t>A15715420    S.A. Red Creek-Str 31/7 TelMod</t>
  </si>
  <si>
    <t>A15715423    Cedar Hills - Miles TelModFib</t>
  </si>
  <si>
    <t>A15715424    Cross Plains - Firerock TelMod</t>
  </si>
  <si>
    <t>A15715425    Friend Ranch-Sonora TelModFib</t>
  </si>
  <si>
    <t>A15715426    University Station TTMP</t>
  </si>
  <si>
    <t>A15715427    Wormser Road SW TTMP</t>
  </si>
  <si>
    <t>A15715428    Laredo Plant 138kV Sta TTMP</t>
  </si>
  <si>
    <t>A15715430    Sunniland STEC Station TTMP</t>
  </si>
  <si>
    <t>A15715435    Bronte Station TTMP</t>
  </si>
  <si>
    <t>A15715436    Sonora Station</t>
  </si>
  <si>
    <t>A15715437    Three Rivers TTMP</t>
  </si>
  <si>
    <t>A15715441    Moore Field TTMP</t>
  </si>
  <si>
    <t>A15715442    Citrus City TTMP</t>
  </si>
  <si>
    <t>A15715443    Fannin - Goliad ROW (A15715390</t>
  </si>
  <si>
    <t>A15715444    El Campo - Bay City ROW</t>
  </si>
  <si>
    <t>A15715446    Odem - Sinton ROW</t>
  </si>
  <si>
    <t>A15715448    Dupont SW - Formosa ROW</t>
  </si>
  <si>
    <t>A15715449    Alpine - Alpine REA ROW</t>
  </si>
  <si>
    <t>A15715452    Bay City - Blessing ROW</t>
  </si>
  <si>
    <t>A15715453    Port Lavaca-Brookhollow ROW</t>
  </si>
  <si>
    <t>A15715457    Abilene South TTMP</t>
  </si>
  <si>
    <t>A15715458    Wormser - Gateway TMF</t>
  </si>
  <si>
    <t>A19371014    Corpus ESO - Westside TelModFI</t>
  </si>
  <si>
    <t>A19377048    Bluff Creek Station DWDM</t>
  </si>
  <si>
    <t>A21231014    Bryant Ranch Station TTMP</t>
  </si>
  <si>
    <t>A15707033    Harlingen-Raymondville#2New</t>
  </si>
  <si>
    <t>A15707038    Cassava to Mertzon REA: Rebuil</t>
  </si>
  <si>
    <t>A15707041    Crowell to Truscott Humble Tap</t>
  </si>
  <si>
    <t>A15707043    Crowell to Truscott Humble Tap</t>
  </si>
  <si>
    <t>A15707044    Jayton to Clairmont Tap: Rebui</t>
  </si>
  <si>
    <t>A15707046    Jayton to Clairmont Tap: Acqui</t>
  </si>
  <si>
    <t>A16002005    Alpine to Alpine REA: Rebuild</t>
  </si>
  <si>
    <t>A16002006    Alpine - Alpine REA: Retire</t>
  </si>
  <si>
    <t>A16002007    Alpine - Alpine REA: ROW</t>
  </si>
  <si>
    <t>A16002008    Truscott Humble - Benjamin Tap</t>
  </si>
  <si>
    <t>A16002010    Truscott Humble - Benjamin ROW</t>
  </si>
  <si>
    <t>A16002011    Mertzon CVEC - Tankersley Reb</t>
  </si>
  <si>
    <t>A16002013    Mertzon CVEC - Tankersley ROW</t>
  </si>
  <si>
    <t>A16002014    Wolfgang to Rotan: Rebuild 69k</t>
  </si>
  <si>
    <t>A16002016    Wolfgang to Rotan: ROW</t>
  </si>
  <si>
    <t>A16002017    Benjamin Tap to Munday Rebuild</t>
  </si>
  <si>
    <t>A16002019    Benjamin Tap to Munday: ROW</t>
  </si>
  <si>
    <t>A16002020    Tankersley - Mathis Field Reb</t>
  </si>
  <si>
    <t>A16002022    Tankersley to Mathis Field ROW</t>
  </si>
  <si>
    <t>A16002023    Clairmont Tap to Wolfgang Reb</t>
  </si>
  <si>
    <t>A16002025    Clairmont Tap to Wolfgang ROW</t>
  </si>
  <si>
    <t>A16002026    Alpine-Barrilla Junction TFC</t>
  </si>
  <si>
    <t>A16002027    Mertzon REA -Tankersley TFC</t>
  </si>
  <si>
    <t>A16002028    Jayton to Rotan TFC</t>
  </si>
  <si>
    <t>A16002029    Crowell - Munday TFC</t>
  </si>
  <si>
    <t>A16002032    Rockport - Fulton #1 NEW ASSET</t>
  </si>
  <si>
    <t>A16002033    Rockport - Fulton #1 ROW</t>
  </si>
  <si>
    <t>A16002034    Bishop-Stratton line rebuild</t>
  </si>
  <si>
    <t>A16002036    Bishop-Stratton rebuild ROW</t>
  </si>
  <si>
    <t>A16002037    SPI - Sunchase Rebuild</t>
  </si>
  <si>
    <t>A16002038    SPI - Sunchase ROW</t>
  </si>
  <si>
    <t>A16002039    Port Isabel - Causeway Rebuild</t>
  </si>
  <si>
    <t>A16002040    Port Isabel - Causeway ROW</t>
  </si>
  <si>
    <t>A16002041    Ely Tap to Eskota:Rebuild</t>
  </si>
  <si>
    <t>A16002042    Abilene NW - Anson rebuild</t>
  </si>
  <si>
    <t>A16002043    Abilene NW - Anson ROW</t>
  </si>
  <si>
    <t>A16002044    Abilene NW - Anson Retire</t>
  </si>
  <si>
    <t>A16002045    Abilene NW - Anson TFC</t>
  </si>
  <si>
    <t>A16002046    Ely Tap to Eskota:Retire</t>
  </si>
  <si>
    <t>A16002047    Ely Tap to Eskota:ROW</t>
  </si>
  <si>
    <t>A16002048    Ely Tap to Eskota: Telecom</t>
  </si>
  <si>
    <t>A16002049    Anson to Paint Creek:Rebuild</t>
  </si>
  <si>
    <t>A16002050    Anson to Paint Creek:Retire</t>
  </si>
  <si>
    <t>A16002051    Anson to Paint Creek:ROW</t>
  </si>
  <si>
    <t>A16002052    Anson to Paint Creek:Telecom</t>
  </si>
  <si>
    <t>A16002053    Rainey Creek-Spillway Rebuild</t>
  </si>
  <si>
    <t>A16002054    Rainey Creek-Spillway ROW</t>
  </si>
  <si>
    <t>A16002056    Rainey Creek-Spillway TFC</t>
  </si>
  <si>
    <t>A16002057    Onyx tap-Nugent tap Rebuild</t>
  </si>
  <si>
    <t>A16002058    Onyx tap-Nugent ROW</t>
  </si>
  <si>
    <t>A16002060    Eskota-Roby:Rebuild 69 kV</t>
  </si>
  <si>
    <t>A16002061    Onyx tap-Spillway TFC</t>
  </si>
  <si>
    <t>A16002062    CollegeH-SterlingC Rebuild</t>
  </si>
  <si>
    <t>A16002063    CollegeH-Sterling C ROW</t>
  </si>
  <si>
    <t>A16002065    CollegeH-SterlingC TFC</t>
  </si>
  <si>
    <t>A16002066    Anson to Radium: Rebuild</t>
  </si>
  <si>
    <t>A16002067    Haskell to Paint Creek</t>
  </si>
  <si>
    <t>A16002068    Eskota to Roby: Retire 69 kV</t>
  </si>
  <si>
    <t>A16002069    Big Lake-Barnhart Rebuild</t>
  </si>
  <si>
    <t>A16002070    Big Lake-Barnhart ROW</t>
  </si>
  <si>
    <t>A16002072    Barnhart - Big Lake TFC</t>
  </si>
  <si>
    <t>A16002077    Owls to Shell Powell Tap: ROW</t>
  </si>
  <si>
    <t>A16002078    Pwell Fld J T - Pwell Fld: ROW</t>
  </si>
  <si>
    <t>A16002079    Owls - Derrick: Rebuild</t>
  </si>
  <si>
    <t>A16002080    Bison - Pwll Fld: Rbld</t>
  </si>
  <si>
    <t>A16002081    Pwll Fld T-Shell Pwll: Retire</t>
  </si>
  <si>
    <t>A16002082    Pwll Fld J-Pwll Fld: Retire</t>
  </si>
  <si>
    <t>A16002083    Owls to Derrick TFC</t>
  </si>
  <si>
    <t>A16002084    Bison to SWTEC Pwll Fld: TFC</t>
  </si>
  <si>
    <t>A16002085    Big Lake-Powell Fld Junct: ROW</t>
  </si>
  <si>
    <t>A16002086    Big Lake-Pwell Fld Jct: Rebuld</t>
  </si>
  <si>
    <t>A16002087    Big Lake-Pwell Fld Jct: Retire</t>
  </si>
  <si>
    <t>A16002088    Big Lake to Bison: TFC</t>
  </si>
  <si>
    <t>A16002089    Carbide - Greenlake Retire</t>
  </si>
  <si>
    <t>A16002193    Causeway - Sunchase Rebuild</t>
  </si>
  <si>
    <t>A16002194    Causeway - Sunchase ROW</t>
  </si>
  <si>
    <t>A16002292    Abilene NW - Fort Phantom</t>
  </si>
  <si>
    <t>A16002293    Abilene NW - Paint Creek</t>
  </si>
  <si>
    <t>A16002294    Carbide - Greenlake Rebuild</t>
  </si>
  <si>
    <t>A16002295    Carbide - Greenlake ROW</t>
  </si>
  <si>
    <t>A16002301    2019 Partial PIS - A16002053</t>
  </si>
  <si>
    <t>A16002302    2019 Partial PIS - A16002054</t>
  </si>
  <si>
    <t>A16002305    2019 Partial PIS - A16002041</t>
  </si>
  <si>
    <t>A16002307    2019 Partial PIS - A16002047</t>
  </si>
  <si>
    <t>A16002308    2019 Partial PIS - A16002042</t>
  </si>
  <si>
    <t>A16002309    2019 Partial PIS - A16002043</t>
  </si>
  <si>
    <t>A16002312    Causeway / Sunchase : Property</t>
  </si>
  <si>
    <t>A16002201    Goliad to Fannin: Rebuild 69 k</t>
  </si>
  <si>
    <t>A16002202    Goliad to Fannin: Acquire Supp</t>
  </si>
  <si>
    <t>A16002207    Heard Tap to Refugio: Rebuild</t>
  </si>
  <si>
    <t>A16002208    Woodsboro to Heard Tap: Rebuil</t>
  </si>
  <si>
    <t>A16002210    Bonnieview to Rincon: Rebuild</t>
  </si>
  <si>
    <t>A16002211    Heard Tap to Refugio: Acquire</t>
  </si>
  <si>
    <t>A16002212    Woodsboro to Heard Tap: Acquir</t>
  </si>
  <si>
    <t>A16002214    Bonnieview to Rincon: Acquire</t>
  </si>
  <si>
    <t>A16002219    Lake Pauline to Chillicothe: R</t>
  </si>
  <si>
    <t>A16002220    Chillicothe to Vernon: Rebuild</t>
  </si>
  <si>
    <t>A16002221    Lake Pauline to Chillicothe: A</t>
  </si>
  <si>
    <t>A16002222    Chillicothe to Vernon: Acquire</t>
  </si>
  <si>
    <t>A16002225    Yellow JackettoMenard Phillips</t>
  </si>
  <si>
    <t>A16002226    Yellowjacket to Junction: Acqu</t>
  </si>
  <si>
    <t>A16002228    Eden to CRMWD tap: Line Rebuil</t>
  </si>
  <si>
    <t>A16002229    Ballinger to Eden: Acquire Sup</t>
  </si>
  <si>
    <t>A16002231    Sonora to Sonora Atlantic: Lin</t>
  </si>
  <si>
    <t>A16002232    Friend Ranch to Sonora: Acquir</t>
  </si>
  <si>
    <t>A16002259    Menard Phillips to Junction: L</t>
  </si>
  <si>
    <t>A16002260    CRMWD Tap toPaint Rock: Line R</t>
  </si>
  <si>
    <t>A16002261    Paint Rock to Ballinger: Line</t>
  </si>
  <si>
    <t>A16002262    Sonora Atlantic to Crockett He</t>
  </si>
  <si>
    <t>A16002263    Crocket Heights to Friend Ranc</t>
  </si>
  <si>
    <t>A17927001    Bonnieview to Woodsboro Rebuil</t>
  </si>
  <si>
    <t>A17927002    Bonnieview to Woodsboro Acqui</t>
  </si>
  <si>
    <t>A16002097    Ft Stockton to TNMP Gomez: Lin</t>
  </si>
  <si>
    <t>A16002098    TNMP Gomez to Pecos Valley: Li</t>
  </si>
  <si>
    <t>A16002099    Fort Stockton Sw. to Pecos Val</t>
  </si>
  <si>
    <t>A16002100    Pecos Valley to Rio Pecos: Acq</t>
  </si>
  <si>
    <t>A16002105    Miles to Bronte Atlantic: Rebu</t>
  </si>
  <si>
    <t>A16002106    Bronte to Bronte Atlantic: Reb</t>
  </si>
  <si>
    <t>A16002107    Robert Lee to Bronte: Rebuild</t>
  </si>
  <si>
    <t>A16002108    Edith to Robert Lee: Line Rebu</t>
  </si>
  <si>
    <t>A16002109    Miles to Bronte Atlantic: Acqu</t>
  </si>
  <si>
    <t>A16002110    Bronte to Bronte Atlantic: Acq</t>
  </si>
  <si>
    <t>A16002111    Robert Lee to Bronte: Acquire</t>
  </si>
  <si>
    <t>A16002112    Cedar Hill to Robert Lee: Acqu</t>
  </si>
  <si>
    <t>A16002117    Alice to North Ella: Rebuild 6</t>
  </si>
  <si>
    <t>A16002118    North Ella to Premont: Rebuild</t>
  </si>
  <si>
    <t>A16002119    Premont to Falfurrias: Rebuild</t>
  </si>
  <si>
    <t>A16002120    Alice to North Ella: Acquire S</t>
  </si>
  <si>
    <t>A16002121    North Ella to Premont: Acquire</t>
  </si>
  <si>
    <t>A16002122    Premont to Falfurrias: Acquire</t>
  </si>
  <si>
    <t>A16002126    Turtle Creek to La Pryor: Rebu</t>
  </si>
  <si>
    <t>A16002127    La Pryor to Uvalde: Rebuild 69</t>
  </si>
  <si>
    <t>A16002128    Turtle Creek to La Pryor: Acqu</t>
  </si>
  <si>
    <t>A16002129    La Pryor to Uvalde: Acquire Su</t>
  </si>
  <si>
    <t>A16002132    Refugio to Melon Creek: Rebuil</t>
  </si>
  <si>
    <t>A16002133    Refugio to Tatton: Acquire Sup</t>
  </si>
  <si>
    <t>A16002135    Calallen (STEC) to Banquete: R</t>
  </si>
  <si>
    <t>A16002136    Banquete to Stadium: Rebuild 6</t>
  </si>
  <si>
    <t>A16002137    Calallen (STEC) to Banquete: A</t>
  </si>
  <si>
    <t>A16002138    Banquete to Stadium: Acquire S</t>
  </si>
  <si>
    <t>A16002141    Uvalde to Knippa: Rebuild 69 k</t>
  </si>
  <si>
    <t>A16002142    Knippa to Sabinal: Rebuild 69</t>
  </si>
  <si>
    <t>A16002143    Uvalde to Knippa: Acquire Supp</t>
  </si>
  <si>
    <t>A16002144    Knippa to Sabinal: Acquire Sup</t>
  </si>
  <si>
    <t>A16002240    Gregory to Rincon: Line Rebuil</t>
  </si>
  <si>
    <t>A16002241    Gregory to Rincon: Acquire Sup</t>
  </si>
  <si>
    <t>A16002244    Pecos Valley to Masterson Fiel</t>
  </si>
  <si>
    <t>A16002245    Masterson Field to Sun Valley:</t>
  </si>
  <si>
    <t>A16002246    Sun Valley to Rio Pecos: Line</t>
  </si>
  <si>
    <t>A16002249    Cedar Hill to Edith: Line Reb</t>
  </si>
  <si>
    <t>A16002288    Melon Creek to Tatton: Rebuild</t>
  </si>
  <si>
    <t>A17947001    2019 Partial PIS - A16002136</t>
  </si>
  <si>
    <t>A16002102    Concho to Veribest Tap: Line R</t>
  </si>
  <si>
    <t>A16002103    Concho to Miles: Acquire Suppl</t>
  </si>
  <si>
    <t>A16002147    Palacios to Blessing: Rebuild</t>
  </si>
  <si>
    <t>A16002148    Carancahua to Palacios: Rebuil</t>
  </si>
  <si>
    <t>A16002149    Point Comfort to Carancahua: R</t>
  </si>
  <si>
    <t>A16002150    CANCEL</t>
  </si>
  <si>
    <t>A16002151    CANCEL</t>
  </si>
  <si>
    <t>A16002152    Palacios to Blessing: Acquire</t>
  </si>
  <si>
    <t>A16002153    Carancahua to Palacios: Acquir</t>
  </si>
  <si>
    <t>A16002154    Point Comfort to Carancahua: A</t>
  </si>
  <si>
    <t>A16002162    Pleasanton to Coy City Tap: Li</t>
  </si>
  <si>
    <t>A16002163    Coy City Tap to Sunniland: Lin</t>
  </si>
  <si>
    <t>A16002164    Sunniland to Three Rivers: Lin</t>
  </si>
  <si>
    <t>A16002165    Pleasanton to Imogene Tap: Acq</t>
  </si>
  <si>
    <t>A16002166    Imogene Tap to Coy City Tap: A</t>
  </si>
  <si>
    <t>A16002167    Coy City Tap to Three Rivers:</t>
  </si>
  <si>
    <t>A16002169    Imogene Tap to Coy  City Tap :</t>
  </si>
  <si>
    <t>A16002171    Childress to Kirkland: Line Re</t>
  </si>
  <si>
    <t>A16002172    Acme Best Wall to Kirkland: Li</t>
  </si>
  <si>
    <t>A16002173    Kirkland to Childress: Acquire</t>
  </si>
  <si>
    <t>A16002174    Quanah to Kirkland: Acquire Su</t>
  </si>
  <si>
    <t>A16002177    Cross Plains to Santa Anna Tap</t>
  </si>
  <si>
    <t>A16002178    Cross Plains to Santa Anna: Ac</t>
  </si>
  <si>
    <t>A16002180    Concho to Christoval: Line Reb</t>
  </si>
  <si>
    <t>A16002181    San Angelo Concho to Eldorado</t>
  </si>
  <si>
    <t>A16002247    Veribest Tap to Harriett CVEC</t>
  </si>
  <si>
    <t>A16002248    Harriett CVEC REA to Miles: Li</t>
  </si>
  <si>
    <t>A16002250    Acme Best Wall to Quanah: Line</t>
  </si>
  <si>
    <t>A16002254    Cross Plains to Santa Anna Tap</t>
  </si>
  <si>
    <t>A16002256    Christoval to Arrott: Line Reb</t>
  </si>
  <si>
    <t>A16002257    Arrott to SWTEC Pave Paws: Lin</t>
  </si>
  <si>
    <t>A16002258    SWTEC Pave Paws to Live Oak: L</t>
  </si>
  <si>
    <t>A16002264    San Angelop Power to Red Creek</t>
  </si>
  <si>
    <t>A16002265    Menard to San Angelo Power: 13</t>
  </si>
  <si>
    <t>A16002266    San Angelo Power to Live Oak:</t>
  </si>
  <si>
    <t>A16002286    Sunniland to Three Rivers: Lin</t>
  </si>
  <si>
    <t>A18018026    Stadium Sub: Replace 69kV Brkr</t>
  </si>
  <si>
    <t>A18010004    Beeville: Retire Terminal</t>
  </si>
  <si>
    <t>A18010005    Chase Field Tap to Chase Field</t>
  </si>
  <si>
    <t>A18018021    Baez: Purchase Property</t>
  </si>
  <si>
    <t>A18018024    Berclair: Construct Box Bay</t>
  </si>
  <si>
    <t>A18907015    Baez: Construct Ring Bus</t>
  </si>
  <si>
    <t>A19001020    Chase Field Tap to Berclair: A</t>
  </si>
  <si>
    <t>A19001056    PHASE 1 - Beeville to Goliad:</t>
  </si>
  <si>
    <t>A19001058    Baez to Berclair: Rebuild Line</t>
  </si>
  <si>
    <t>A19001059    Berclair to Goliad: Acquire Su</t>
  </si>
  <si>
    <t>A19001061    Beeville to Goliad: Telecom</t>
  </si>
  <si>
    <t>A18018008    Lake Pauline- Replace XF &amp; CBs</t>
  </si>
  <si>
    <t>A18043001    NuecesBay-AveryPoint:  Remove</t>
  </si>
  <si>
    <t>A18050001    North Padre: Station Work</t>
  </si>
  <si>
    <t>A18050002    NPadre tap to NPadre: T-Line</t>
  </si>
  <si>
    <t>A18050003    NPadre tap to NPadre:Tline ROW</t>
  </si>
  <si>
    <t>A19001030    Naval Base-North Padre: Rebuil</t>
  </si>
  <si>
    <t>A19001031    Naval Base-North Padre: ROW</t>
  </si>
  <si>
    <t>A19001048    Medio Creek-Warburton RBLD</t>
  </si>
  <si>
    <t>A19001050    Medio Creek-Haisley Rbld</t>
  </si>
  <si>
    <t>A19001051    Lon Hill to Medio Creek ROW</t>
  </si>
  <si>
    <t>A19001054    Medio Creek -WARBURTON ROW</t>
  </si>
  <si>
    <t>A19001083    Lon Hill-Warburton Pre Enginee</t>
  </si>
  <si>
    <t>A19001084    Lon Hill-Warburton Pre Enginee</t>
  </si>
  <si>
    <t>A19001085    Lon Hill-Warburton Pre Enginee</t>
  </si>
  <si>
    <t>A18070002    Ft.McKavitt: relo pole at Elda</t>
  </si>
  <si>
    <t>A18907001    Eldorado Station T. Rebuild</t>
  </si>
  <si>
    <t>A19001062    Live Oak-Sonora Pre-Engin</t>
  </si>
  <si>
    <t>A19001063    Live Oak-Sonora Pre Engneering</t>
  </si>
  <si>
    <t>A18018002    Sonora Proactive Rehab Rplc T</t>
  </si>
  <si>
    <t>A18018004    Carver Proactive Rehab</t>
  </si>
  <si>
    <t>A18807007    Red Creek Reactor Failure</t>
  </si>
  <si>
    <t>A18807008    Highway9: Install DME Equip.</t>
  </si>
  <si>
    <t>A18807009    North Laredo Sw RTU Failure</t>
  </si>
  <si>
    <t>A18807017    Weslaco Station Failure</t>
  </si>
  <si>
    <t>A18807023    Causeway-SPI 138kV failures</t>
  </si>
  <si>
    <t>A18807026    White Point Station CB Failure</t>
  </si>
  <si>
    <t>A18807028    Lon Hill - CPSB Spruce 345 kV</t>
  </si>
  <si>
    <t>A18807029    Lon Hill - CPSB Spruce Failure</t>
  </si>
  <si>
    <t>A18807030    Kingsville Station CS Failure</t>
  </si>
  <si>
    <t>A18807032    Hamilton Rd - TNC Tie Failure</t>
  </si>
  <si>
    <t>A18807036    Edna Station CS Failure</t>
  </si>
  <si>
    <t>A18807039    Kleberg Station Failure</t>
  </si>
  <si>
    <t>A18807040    Cabaniss Fence Failure</t>
  </si>
  <si>
    <t>A18807044    Military Highway OCB Failure</t>
  </si>
  <si>
    <t>A18807049    Red Creek 345KV CB Failure</t>
  </si>
  <si>
    <t>A18807050    Hall Acres - S. Mcallen Lights</t>
  </si>
  <si>
    <t>A18807052    Del Mar Cap Bank Failure</t>
  </si>
  <si>
    <t>A18807056    Victoria Plant LTC XFM Failure</t>
  </si>
  <si>
    <t>A18807063    Eagle Pass - CFE Piedras</t>
  </si>
  <si>
    <t>A18807064    Uvalde  - La Pryor 138KV</t>
  </si>
  <si>
    <t>A18807065    Kleberg CB-7655 Failure</t>
  </si>
  <si>
    <t>A18807067    Lon Hill CB6045 Failure</t>
  </si>
  <si>
    <t>A18807069    Rio Hondo MOV Failure</t>
  </si>
  <si>
    <t>A18807071    Lon Hill-CPSB Spruce Failure</t>
  </si>
  <si>
    <t>A18807072    Fort Chadbourne Failed Switch</t>
  </si>
  <si>
    <t>P22951001    Brookhollow: Install Auto</t>
  </si>
  <si>
    <t>P22951002    Joslin to Carbide:Install Jump</t>
  </si>
  <si>
    <t>A19047001    Salt Prong: Purchase Property</t>
  </si>
  <si>
    <t>A19047002    Salt Prong: Construct Box Bay</t>
  </si>
  <si>
    <t>A19047003    Albany Foundry to Fort Griffin</t>
  </si>
  <si>
    <t>A19047004    Removal:Hubbard #1-Hubbard Tap</t>
  </si>
  <si>
    <t>A19047005    Albany Foundry to Fort Griffin</t>
  </si>
  <si>
    <t>A19047007    Albany Foundry to Fort Griffin</t>
  </si>
  <si>
    <t>A19047010    Albany Foundry-Ft Griffin: TFC</t>
  </si>
  <si>
    <t>A19047011    Hubbard #1 to Salt Prong: Cut-</t>
  </si>
  <si>
    <t>A19047012    Albany Foundry: Telecom</t>
  </si>
  <si>
    <t>A19047013    Fort Griffin: Telecom</t>
  </si>
  <si>
    <t>A19047014    Putnam Telecom</t>
  </si>
  <si>
    <t>A19787010    Blessing-STP 345kV</t>
  </si>
  <si>
    <t>A19787011    AransasPass-Seawall69kV</t>
  </si>
  <si>
    <t>A19787012    STPTap-Celanese138kV</t>
  </si>
  <si>
    <t>A19130005    Throckmorton:Add breaker</t>
  </si>
  <si>
    <t>A19130009    WoodsonOil:Motor Op on xfmr sw</t>
  </si>
  <si>
    <t>A19130010    WoodsonOil:ReplaceSW</t>
  </si>
  <si>
    <t>A19371009    North Padre Isle 69kV TTMP</t>
  </si>
  <si>
    <t>A19371010    Arcadia TTMP</t>
  </si>
  <si>
    <t>A19371011    Morris Street TTMP</t>
  </si>
  <si>
    <t>A19371012    Arcadia - Morris Street TelMod</t>
  </si>
  <si>
    <t>A19371017    Southside TTMP</t>
  </si>
  <si>
    <t>A19371018    Westside SW Station TTMP</t>
  </si>
  <si>
    <t>A19371020    Naval Base Tap-North Padre Tel</t>
  </si>
  <si>
    <t>A19371022    Pharaoh Station TTMP</t>
  </si>
  <si>
    <t>A19371024    Barney Davis - Southside TelMo</t>
  </si>
  <si>
    <t>A19371027    Valadez TTMP</t>
  </si>
  <si>
    <t>A19372001    Sierra Vista - Santo Nino Fib</t>
  </si>
  <si>
    <t>A19372002    TurtleCreek-UvaldeTelModFib</t>
  </si>
  <si>
    <t>A19372003    Uvalde Station TTMP</t>
  </si>
  <si>
    <t>A19372004    Santo Nino Station TTMP</t>
  </si>
  <si>
    <t>A19372006    Sierra Vista Station TTMP</t>
  </si>
  <si>
    <t>A19372007    Gateway (CP) - Laredo Saunders</t>
  </si>
  <si>
    <t>A19372010    Turtle Creek Station TTMP</t>
  </si>
  <si>
    <t>A19372013    Rachal-North Ed TelModFib</t>
  </si>
  <si>
    <t>A19372014    Gateway (CP) Station TTMP</t>
  </si>
  <si>
    <t>A19372016    CANCEL Red Gate Station TTMP</t>
  </si>
  <si>
    <t>A19372019    Chaparrosa TTMP</t>
  </si>
  <si>
    <t>A19372022    Rachal SFP TTMP</t>
  </si>
  <si>
    <t>A19373001    Bates TTMP</t>
  </si>
  <si>
    <t>A19373002    Bates - Liston TelModFib</t>
  </si>
  <si>
    <t>A19373003    West Harlingen Station TTMP</t>
  </si>
  <si>
    <t>A19373005    Harlingen No 1-La Palma 69</t>
  </si>
  <si>
    <t>A19373006    Garza Station TTMP</t>
  </si>
  <si>
    <t>A19373008    Harlingen No. 1 Station TTMP</t>
  </si>
  <si>
    <t>A19373010    Liston Station TTMP</t>
  </si>
  <si>
    <t>A19373011    Continental-Rio Grande City Te</t>
  </si>
  <si>
    <t>A19373014    HEC Station - Weslaco SW TelMo</t>
  </si>
  <si>
    <t>A19373016    El Gato - Stewart Rd TelModFib</t>
  </si>
  <si>
    <t>A19373017    Elsa Station TTMP</t>
  </si>
  <si>
    <t>A19373018    HEC Station TTMP</t>
  </si>
  <si>
    <t>A19373019    Weslaco SW Station TTMP</t>
  </si>
  <si>
    <t>A19374001    Paint Creek-Rainey Creek Fiber</t>
  </si>
  <si>
    <t>A19374008    McMurry - Shelton Staion TelMo</t>
  </si>
  <si>
    <t>A19374009    AlileneCountryClub-Canyon Rock</t>
  </si>
  <si>
    <t>A19374012    Vogel - Walnut TelModFib</t>
  </si>
  <si>
    <t>A19374013    Abilene Country Club TTMP</t>
  </si>
  <si>
    <t>A19374017    Canyon Rock TTMP</t>
  </si>
  <si>
    <t>A19374019    Ft Phantom Plant TTMP</t>
  </si>
  <si>
    <t>A19374022    Paint Creek Plant TTMP</t>
  </si>
  <si>
    <t>A19374023    Rainey Creek TTMP</t>
  </si>
  <si>
    <t>A19374024    Shelton Street TTMP</t>
  </si>
  <si>
    <t>A19374029    Vogel Street TTMP</t>
  </si>
  <si>
    <t>A19374030    Walnut Street (Abilene) TTMP</t>
  </si>
  <si>
    <t>A19374031    McMurry Station TTMP</t>
  </si>
  <si>
    <t>A19374032    Munday E-Paducah Clare St Tel</t>
  </si>
  <si>
    <t>A19374033    Crowell-Munday TelModFib</t>
  </si>
  <si>
    <t>A19374034    Crowell Station TTMP 2021</t>
  </si>
  <si>
    <t>A19374035    Munday East Station TTMP 2021</t>
  </si>
  <si>
    <t>A19374036    Paducah Station TTMP 2021</t>
  </si>
  <si>
    <t>A19375001    College Hills-Lake DriveTelMod</t>
  </si>
  <si>
    <t>A19375002    College Hills-South TelModFib</t>
  </si>
  <si>
    <t>A19375004    Big Lake - Friend Ranch TelMod</t>
  </si>
  <si>
    <t>A19375005    Bluffs TTMP</t>
  </si>
  <si>
    <t>A19375006    Esmerelda TTMP</t>
  </si>
  <si>
    <t>A19375008    S.A. College Hills TTMP</t>
  </si>
  <si>
    <t>A19375009    S.A. Lake Drive TTMP</t>
  </si>
  <si>
    <t>A19375010    S.A. South TTMP</t>
  </si>
  <si>
    <t>A19375017    Alley Oop Box - Iraan Air TelM</t>
  </si>
  <si>
    <t>A19375018    Alley Oop Box Bay Station</t>
  </si>
  <si>
    <t>A19375024    Iraan Air Products Station</t>
  </si>
  <si>
    <t>A19375027    TB Canceled -San Angelo Ave N</t>
  </si>
  <si>
    <t>A19375028    Derrick Box Bay TTMP</t>
  </si>
  <si>
    <t>A19375029    Powell Field Station TTMP</t>
  </si>
  <si>
    <t>A19376003    Asherton TS TelModFIb</t>
  </si>
  <si>
    <t>A19376007    Tuleta Station TTMP</t>
  </si>
  <si>
    <t>A19376008    Beeville Station TTMP</t>
  </si>
  <si>
    <t>A19376011    La Pryor Station TTMP</t>
  </si>
  <si>
    <t>A19376012    Turtle Creek Station TTMP</t>
  </si>
  <si>
    <t>A19376013    Carrizo Springs StationTTMP</t>
  </si>
  <si>
    <t>A19376014    Asherton Station TTMP</t>
  </si>
  <si>
    <t>A19376015    Catarina StationTTMP</t>
  </si>
  <si>
    <t>A19376016    Piloncillo Station TTMP</t>
  </si>
  <si>
    <t>A19376017    Mines Road Station TTMP</t>
  </si>
  <si>
    <t>A19376018    Milo Station TTMP</t>
  </si>
  <si>
    <t>A19376019    Las Cruces Station TTMP</t>
  </si>
  <si>
    <t>A19376021    Laredo HeightsTTMP</t>
  </si>
  <si>
    <t>A19376022    Wormser Road SW TTMP</t>
  </si>
  <si>
    <t>A19376023    Molina Station TTMP</t>
  </si>
  <si>
    <t>A19376025    North Edinburg Station TTMP</t>
  </si>
  <si>
    <t>A19376026    Harlingen SW Station TTMP</t>
  </si>
  <si>
    <t>A19376027    La Palma 138kV Station TTMP</t>
  </si>
  <si>
    <t>A19376031    Rincon Station TTMP</t>
  </si>
  <si>
    <t>A19376048    Montell Station TTMP</t>
  </si>
  <si>
    <t>A19376049    Big Foot SW TS</t>
  </si>
  <si>
    <t>A19376052    Kenedy SW Station DWDM</t>
  </si>
  <si>
    <t>A19376056    Big Foot SW TS FCE</t>
  </si>
  <si>
    <t>A19376059    La Quinta TS FCE</t>
  </si>
  <si>
    <t>A19376066    Nelson Sharpe III TTMP</t>
  </si>
  <si>
    <t>A19376067    Alice Station DWDM</t>
  </si>
  <si>
    <t>A19376068    Uvalde TS FCE DWDM</t>
  </si>
  <si>
    <t>A19376069    Kenedy SW FCE DWDM</t>
  </si>
  <si>
    <t>A19376071    Rachal TS FCE DWDM</t>
  </si>
  <si>
    <t>A19376073    Sinton TS TTMP 2021</t>
  </si>
  <si>
    <t>A19376074    Sinton TS Equipment TTMP 2021</t>
  </si>
  <si>
    <t>A19376075    Sinton TS FCE</t>
  </si>
  <si>
    <t>A19376076    Pharr SC</t>
  </si>
  <si>
    <t>A19037033    Burma-Sterling Pre Eng</t>
  </si>
  <si>
    <t>A19700005    Sterling City 69 kV Station</t>
  </si>
  <si>
    <t>A19700006    Magnox 69 kV Station</t>
  </si>
  <si>
    <t>A19700010    Magnox-SterlingCity: Rebuild</t>
  </si>
  <si>
    <t>A19700011    Magnox Tap: Extension</t>
  </si>
  <si>
    <t>A19787001    Rymndvll No2-Rio Hondo Rehab</t>
  </si>
  <si>
    <t>A19787002    La Palma - M-Hwy 138 kV Rehab</t>
  </si>
  <si>
    <t>A19787003    AlamitoCreek-Barrilla138kV</t>
  </si>
  <si>
    <t>A19787005    SanAngeloPwr-EldoradoLiveOak</t>
  </si>
  <si>
    <t>A19787006    EastMunday-Paint CreekNo2138kV</t>
  </si>
  <si>
    <t>A19787007    Munday-Pointer138kV</t>
  </si>
  <si>
    <t>A19787009    Mathis - Beeville 69 kV</t>
  </si>
  <si>
    <t>A20017001    MustangIs-N.PadreTapShieldRpl</t>
  </si>
  <si>
    <t>A20017002    MustangIsland-P.AransasShielRp</t>
  </si>
  <si>
    <t>A19377019    Pointer 69kV Station TTMP</t>
  </si>
  <si>
    <t>A19377020    CXLD Rule Station TTMP</t>
  </si>
  <si>
    <t>A19377022    Paint Creek Plant TTMP (CES)</t>
  </si>
  <si>
    <t>A19377023    Stamford Station TTMP</t>
  </si>
  <si>
    <t>A19377024    Rainey Creek Station TTMP</t>
  </si>
  <si>
    <t>A19377025    CXLD Ft Phantom Plant TTMP</t>
  </si>
  <si>
    <t>A19377026    Abilene Power Plant TTMP</t>
  </si>
  <si>
    <t>A19377027    CXLD Elmdale Station TTMP</t>
  </si>
  <si>
    <t>A19377029    CXLD Clyde Station TTMP</t>
  </si>
  <si>
    <t>A20034014    McMurry - Abilene Oil Mill TMF</t>
  </si>
  <si>
    <t>A20034077    Stamford Fib Ext TTMP 2023</t>
  </si>
  <si>
    <t>A20037001    Garza - Liston TMF</t>
  </si>
  <si>
    <t>A20037003    Garza Station TTMP 2023</t>
  </si>
  <si>
    <t>A20037006    Liston Station TTMP 2023</t>
  </si>
  <si>
    <t>A20058005    Throckmorton 69 kV Station</t>
  </si>
  <si>
    <t>A20058006    Bush Knob 69 kV Station: Work</t>
  </si>
  <si>
    <t>A20059001    Lon Hill: RFL Comm</t>
  </si>
  <si>
    <t>A20059002    Equistar: RFL Comm</t>
  </si>
  <si>
    <t>A20059003    Westside: RFL Comm</t>
  </si>
  <si>
    <t>A20059004    McKenzie Road: RFL Comm</t>
  </si>
  <si>
    <t>A20082003    Eagle Pass: BLTR</t>
  </si>
  <si>
    <t>A20132002    Cebolla Station Mitigation</t>
  </si>
  <si>
    <t>A20132004    Falcon Switch Station Mitigati</t>
  </si>
  <si>
    <t>A20132006    Garza Station Mitigation</t>
  </si>
  <si>
    <t>A20132007    Hidalgo Eng. Center Mitigation</t>
  </si>
  <si>
    <t>A20132008    Liston Station Mitigation</t>
  </si>
  <si>
    <t>A20132009    Lopeno Station Mitigation</t>
  </si>
  <si>
    <t>A20132010    Molina Station Mitigation</t>
  </si>
  <si>
    <t>A20132011    North Edinburg 138 Mitigation</t>
  </si>
  <si>
    <t>A20132013    Falfurrias Station Mitigation</t>
  </si>
  <si>
    <t>A20132014    Raymondville #2 Mitigation</t>
  </si>
  <si>
    <t>A20132015    Revilla Station Mitigation</t>
  </si>
  <si>
    <t>A20132016    Rio Bravo Station Mitigation</t>
  </si>
  <si>
    <t>A20132018    Roma Tap Station Mitigation</t>
  </si>
  <si>
    <t>A20141001    Falfurrias - Rachal: Strts</t>
  </si>
  <si>
    <t>A20141002    Falfurrias-Rachal: ROW Damages</t>
  </si>
  <si>
    <t>A20141003    North Edinburg - Rachal: Strts</t>
  </si>
  <si>
    <t>A20141004    North Edinburg-Rachal: ROW Dam</t>
  </si>
  <si>
    <t>A20217002    Merkel RTU Install</t>
  </si>
  <si>
    <t>A20217003    Alpine REA RTU Reliability</t>
  </si>
  <si>
    <t>A20217004    Marfa RTU Reliability - Instal</t>
  </si>
  <si>
    <t>A20217005    GPP Gregory IPP LGE RTU Instal</t>
  </si>
  <si>
    <t>A20217009    Rangerville RTU Reliability</t>
  </si>
  <si>
    <t>A20217010    Peacock (WT) RTU Reliability</t>
  </si>
  <si>
    <t>A21002001    STP-WAP:Replace or raise Strts</t>
  </si>
  <si>
    <t>A21011001    Paducah- West Childress Rehab</t>
  </si>
  <si>
    <t>A21012001    Ballinger - Santa Anna Rehab</t>
  </si>
  <si>
    <t>A21013001    Junction - Mason Sw Rehab</t>
  </si>
  <si>
    <t>A21014001    Red Creek - Oak Creek Rehab</t>
  </si>
  <si>
    <t>A21015001    UnionCarbide - Port Isa Rehab</t>
  </si>
  <si>
    <t>A21017001    Lon Hill - CPSB Spruce Rehab</t>
  </si>
  <si>
    <t>A21018001    Zapata - Randado 138 kV, Repla</t>
  </si>
  <si>
    <t>A21057006    Coleto Creek - Lon Hill 345kV</t>
  </si>
  <si>
    <t>A21057007    Mertzon to Mathis Field</t>
  </si>
  <si>
    <t>A21064006    TFS-Victoria-Coleto Creek(S)</t>
  </si>
  <si>
    <t>A21064007    TFS-Victoria-Coleto Creek(N)</t>
  </si>
  <si>
    <t>A21064008    TFS-Coleto Creek-Kenedy SS</t>
  </si>
  <si>
    <t>A21064009    TFS-Tuleta-Coleto Creek 138kV</t>
  </si>
  <si>
    <t>A21140001    Wesmer-WeslacoUnit138kV, rehab</t>
  </si>
  <si>
    <t>A21227001    Abilene East Station 69kV TTMP</t>
  </si>
  <si>
    <t>A21227003    Abilene Power Plant TTMP</t>
  </si>
  <si>
    <t>A21227005    Childress West Station TTMP</t>
  </si>
  <si>
    <t>A21227006    Clyde Station TTMP</t>
  </si>
  <si>
    <t>A21227007    Elmdale Station TTMP</t>
  </si>
  <si>
    <t>A21227008    Paint Creek Plant Station TTMP</t>
  </si>
  <si>
    <t>A21227015    Childress W - Paducah Clre TMF</t>
  </si>
  <si>
    <t>A21227016    Abilene Pwr Pl - Putnam St TMF</t>
  </si>
  <si>
    <t>A21227017    E Abilene St - Abilene Pwr TMF</t>
  </si>
  <si>
    <t>A21227018    Putnam 138kV Station TTMP</t>
  </si>
  <si>
    <t>A21227022    Firerock TTMP</t>
  </si>
  <si>
    <t>A21227023    4th &amp; Plum TS</t>
  </si>
  <si>
    <t>A21231001    Aspermont - Paint Creek TelMod</t>
  </si>
  <si>
    <t>A21231013    Aspermont Station TTMP</t>
  </si>
  <si>
    <t>A21228001    Victoria Plant - Lolita TelMod</t>
  </si>
  <si>
    <t>A21228002    North Victoria - Thomaston Tel</t>
  </si>
  <si>
    <t>A21228003    Magruder - North VictoriaTelMo</t>
  </si>
  <si>
    <t>A21228006    Corpus Christi HOB Off TelModF</t>
  </si>
  <si>
    <t>A21228008    Weil Tract - WestsideTelModFib</t>
  </si>
  <si>
    <t>A21228009    Bishop-Bishop Celanese TelModF</t>
  </si>
  <si>
    <t>A21228014    Sinton Station Splice TelModFi</t>
  </si>
  <si>
    <t>A21228016    Arcadia Station TTMP</t>
  </si>
  <si>
    <t>A21228017    Lolita Sub Station TTMP</t>
  </si>
  <si>
    <t>A21228018    Lon Hill Station TTMP</t>
  </si>
  <si>
    <t>A21228019    Magruder Station TTMP</t>
  </si>
  <si>
    <t>A21228020    Pirate Station TTMP</t>
  </si>
  <si>
    <t>A21228021    Southside Station TTMP</t>
  </si>
  <si>
    <t>A21228022    Thomaston Station TTMP</t>
  </si>
  <si>
    <t>A21228023    Victoria Plant Substation TTMP</t>
  </si>
  <si>
    <t>A21228024    Weil Tract Station TTMP</t>
  </si>
  <si>
    <t>A21228025    Westside Station TTMP</t>
  </si>
  <si>
    <t>A21228026    Whitepoint Station TTMP</t>
  </si>
  <si>
    <t>A21228027    Arcadia - Westside Station TMF</t>
  </si>
  <si>
    <t>A21228028    Lon Hill - Stratton TelModFib</t>
  </si>
  <si>
    <t>A21228029    Mayo-Whitepoint TMF</t>
  </si>
  <si>
    <t>A21228032    North Victoria Station TTMP</t>
  </si>
  <si>
    <t>A21228033    Haisley Sub Station TTMP</t>
  </si>
  <si>
    <t>A21228034    Bishop-Celanese TTMP</t>
  </si>
  <si>
    <t>A21228035    Stratton New TS TTMP</t>
  </si>
  <si>
    <t>A21228036    Stratton TS DWDM Equipment</t>
  </si>
  <si>
    <t>A21228038    Corpus Christi HOB TTMP</t>
  </si>
  <si>
    <t>A21228039    Bunsen Station TTMP</t>
  </si>
  <si>
    <t>A21228040    Mayo Station TTMP</t>
  </si>
  <si>
    <t>A21228042    Stratton Fiber Cable Extension</t>
  </si>
  <si>
    <t>A21228043    Stratton Station TTMP</t>
  </si>
  <si>
    <t>A21228045    Corpus ESO TS</t>
  </si>
  <si>
    <t>A21228046    Corpus Christi TOC</t>
  </si>
  <si>
    <t>A21228047    Corpus Christi ESO</t>
  </si>
  <si>
    <t>A21228048    Falfurias TS</t>
  </si>
  <si>
    <t>A21228011    Zapata - Rio Bravo TelModFib</t>
  </si>
  <si>
    <t>A21228012    Dilley - UniversityTelModFib</t>
  </si>
  <si>
    <t>A21229001    Asherton Station TTMP</t>
  </si>
  <si>
    <t>A21229003    Dilley SW TTMP</t>
  </si>
  <si>
    <t>A21229004    Jardin Station TTMP</t>
  </si>
  <si>
    <t>A21229005    North Laredo SW TTMP</t>
  </si>
  <si>
    <t>A21229011    Unitec Station TTMP</t>
  </si>
  <si>
    <t>A21229013    Lemay Box Bay TTMP</t>
  </si>
  <si>
    <t>A21229017    Olmito Station TTMP</t>
  </si>
  <si>
    <t>A21229019    Military Highway TTMP</t>
  </si>
  <si>
    <t>A21230003    Brownsville SW TTMP</t>
  </si>
  <si>
    <t>A21231003    Ballinger-Oak Creek TelModFib</t>
  </si>
  <si>
    <t>A21231004    Hornet-MernardPhil TMF</t>
  </si>
  <si>
    <t>A21231005    Junction-Yellowjacket TelModFi</t>
  </si>
  <si>
    <t>A21231006    Mason SW - Junction TelModFib</t>
  </si>
  <si>
    <t>A21231009    SA Mathis Field-Mertzon TelMod</t>
  </si>
  <si>
    <t>A21231011    Hornet Station TTMP</t>
  </si>
  <si>
    <t>A21231012    Mertzon Station TTMP</t>
  </si>
  <si>
    <t>A21231015    Junction Station TTMP</t>
  </si>
  <si>
    <t>A21231017    Mason SW Station</t>
  </si>
  <si>
    <t>A21231018    Oak Creek Plant Station TTMP</t>
  </si>
  <si>
    <t>A21231020    SA Mathis Air Field Sta TTMP</t>
  </si>
  <si>
    <t>A21231022    Ballinger 138kV Station TTMP</t>
  </si>
  <si>
    <t>A21231023    San Angelo Power TTMP</t>
  </si>
  <si>
    <t>A22025001    Bruni-Crestonio138kV, Rep Ins</t>
  </si>
  <si>
    <t>A22028001    Menard - Fort Mason 138 kV, RC</t>
  </si>
  <si>
    <t>A22036001    E Munday-Lk Pauline Rehab Cond</t>
  </si>
  <si>
    <t>A22037001    E Munday-Paint Ck 1 Rehab Cond</t>
  </si>
  <si>
    <t>A22131001    Mason-Fredricksburg LCRA Rehab</t>
  </si>
  <si>
    <t>A18807073    ElDorado-ElDorado Exxon Fail</t>
  </si>
  <si>
    <t>A18807075    West Childress Auto Failure</t>
  </si>
  <si>
    <t>A18807076    STP Pump Tap-STP Construction</t>
  </si>
  <si>
    <t>A18807077    Dupont SW CB9940 Failure</t>
  </si>
  <si>
    <t>A18807078    Dupont SW CB9940 Failure</t>
  </si>
  <si>
    <t>A18807079    S.A. South XFM Failure</t>
  </si>
  <si>
    <t>A18807080    Lon Hill 138KV Failure CB</t>
  </si>
  <si>
    <t>A22807003    N. Edinburgh - Failed PLC</t>
  </si>
  <si>
    <t>A22807004    Rio Hondo - Failed PLC</t>
  </si>
  <si>
    <t>A22807005    N. Edinburg - N. McAllen 138kV</t>
  </si>
  <si>
    <t>A22807006    Hamilton Road - Maverick 138kV</t>
  </si>
  <si>
    <t>A22807008    Big Foot SW Auto Transformer</t>
  </si>
  <si>
    <t>A22807009    Naval Base - N Padre Tap RFC</t>
  </si>
  <si>
    <t>A22807018    Gohlke - Joslin 138 kV</t>
  </si>
  <si>
    <t>A22807019    San Angelo College Hills Fail</t>
  </si>
  <si>
    <t>A22807021    Morris St 138 CB-2835 Failure</t>
  </si>
  <si>
    <t>A22807024    DOP Encinal-Cotulla,FailedStrs</t>
  </si>
  <si>
    <t>A22807041    La Palma-Pt Isabel 138kV Fail</t>
  </si>
  <si>
    <t>TP0900101    Whitepoint Station: Relay</t>
  </si>
  <si>
    <t>TP0900102    T/TCC/TPCo American Steel</t>
  </si>
  <si>
    <t>P09082001    Heartland-YJ: EA&amp;CCN</t>
  </si>
  <si>
    <t>P09082002    Heartland-S.BradyT:EA&amp;CCN</t>
  </si>
  <si>
    <t>P09082003    Heartland: Buy Property</t>
  </si>
  <si>
    <t>P09082005    Heartland: Ring (AEP)</t>
  </si>
  <si>
    <t>P09082008    Heartland - YJ: ROW (AEP)</t>
  </si>
  <si>
    <t>P09082010    Heartland - YJ:Construct (AEP)</t>
  </si>
  <si>
    <t>P09082012    N Brady - Mason,Heartland: ROW</t>
  </si>
  <si>
    <t>P09082013    N Brady-Mason, Heartland: Line</t>
  </si>
  <si>
    <t>P09082014    Heartlnd - SB Tap: Reterminate</t>
  </si>
  <si>
    <t>P09082019    Eden - Yellowjacket: rebuild</t>
  </si>
  <si>
    <t>P09082020    North Brady: New Relays</t>
  </si>
  <si>
    <t>P09082021    Mason: New Relays</t>
  </si>
  <si>
    <t>P12157001    Coleto Creek SS Upgrade</t>
  </si>
  <si>
    <t>P12157002    Tuleta 138 kV Station Upgrade</t>
  </si>
  <si>
    <t>P12157003    Coleto Creek-Tuleta Line ROW</t>
  </si>
  <si>
    <t>P12157004    Coleto Creek-Tuleta 138 kV CCN</t>
  </si>
  <si>
    <t>P12157005    Coleto Creek-Tuleta Line Cnstr</t>
  </si>
  <si>
    <t>P12157006    Euler 138 kV Station: NEW</t>
  </si>
  <si>
    <t>P12157008    Euler Station Property</t>
  </si>
  <si>
    <t>P12157010    ColetoCreek-VictoriaReroute</t>
  </si>
  <si>
    <t>P14063001    Mason to Fort Mason Rebuild</t>
  </si>
  <si>
    <t>P14063002    Mason to Fort Mason ROW</t>
  </si>
  <si>
    <t>P14063004    Upgrade Mason Station</t>
  </si>
  <si>
    <t>P14063005    Mason to Fort Mason Telecom</t>
  </si>
  <si>
    <t>P14063006    Purchase property at Mason</t>
  </si>
  <si>
    <t>P14063007    Reterminate Yellowj into Ft Ma</t>
  </si>
  <si>
    <t>P14063008    Reterminate Gillespie into Ft</t>
  </si>
  <si>
    <t>P14064001    Champlin 138kV Sub Expansion</t>
  </si>
  <si>
    <t>P14064002    Weil Tract:Relay / Protect Upg</t>
  </si>
  <si>
    <t>P14064004    Champ to LH Re-Terminate</t>
  </si>
  <si>
    <t>P14064008    Transistion Fiber @LH Terminal</t>
  </si>
  <si>
    <t>P14064009    Property: Champlin 138kV Sub</t>
  </si>
  <si>
    <t>P14064010    PIS Champlin 138kV Sub</t>
  </si>
  <si>
    <t>P14129002    CCN Poesta-Three Rivers</t>
  </si>
  <si>
    <t>P14129005    Poesta 138 kV station: New</t>
  </si>
  <si>
    <t>P14129007    Three River Sta 138 kV Upgrade</t>
  </si>
  <si>
    <t>P14129018    Poesta-Three River 138kVLine</t>
  </si>
  <si>
    <t>P14129019    Poesta-Three Rivers:ROW</t>
  </si>
  <si>
    <t>P14129025    Poesta - Three Rivers TFC</t>
  </si>
  <si>
    <t>P14131001    Uvalde-Campwood 69 kV rebuild</t>
  </si>
  <si>
    <t>P14131002    Uvalde-Campwood ROW</t>
  </si>
  <si>
    <t>P14131004    Uvalde Station-Uvalde-Campwood</t>
  </si>
  <si>
    <t>P14131005    Campwood Station Eqpt.</t>
  </si>
  <si>
    <t>P14131006    Uvalde-Campwood-TFC</t>
  </si>
  <si>
    <t>P14131007    Uvalde-Campwood-Montell addmux</t>
  </si>
  <si>
    <t>P14131009    UVALDE-MONTELL: Rebuild 69kv</t>
  </si>
  <si>
    <t>P14131010    UVALDE-MONTELL: ROW</t>
  </si>
  <si>
    <t>P14135001    Solstice to Clovis: CCN</t>
  </si>
  <si>
    <t>P14135002    Solstice to Clovis: Acquire RO</t>
  </si>
  <si>
    <t>P14135003    Solstice to Clovis: Build 138</t>
  </si>
  <si>
    <t>P14135004    Solstice: Add 138 kV Terminal</t>
  </si>
  <si>
    <t>P14135005    Solstice: Add SSO relay</t>
  </si>
  <si>
    <t>P14135006    Solstice to Clovis: TFC</t>
  </si>
  <si>
    <t>P15088001    Melon Creek: Purchase Property</t>
  </si>
  <si>
    <t>P15088002    Melon Creek: Construct 138kV</t>
  </si>
  <si>
    <t>P15088003    Airco to Rincon: Acquire Suppl</t>
  </si>
  <si>
    <t>P15088004    Airco to Rincon: Cut 138 kV Li</t>
  </si>
  <si>
    <t>P15088005    Refugio to Tatton: Acquire Sup</t>
  </si>
  <si>
    <t>P15088006    1efugio to Tatton: Cut 138kV L</t>
  </si>
  <si>
    <t>P15088008    Airco: Upgrade 138 kV Terminal</t>
  </si>
  <si>
    <t>P15091010    Cebolla Station</t>
  </si>
  <si>
    <t>P15091011    Cebolla Property</t>
  </si>
  <si>
    <t>P15091012    Cebolla TFC</t>
  </si>
  <si>
    <t>P15091014    Rio Hondo Remote End Work</t>
  </si>
  <si>
    <t>P15091015    Ajo - Rio Hondo Cut In</t>
  </si>
  <si>
    <t>P15091016    Ajo - Rio Hondo ROW</t>
  </si>
  <si>
    <t>P15091017    Cebolla - Ladekidde Tie Line</t>
  </si>
  <si>
    <t>P15121001    Rio Pecos add breakers</t>
  </si>
  <si>
    <t>P15121003    Rio Pecos T-line Connect</t>
  </si>
  <si>
    <t>P15121004    Rio Pecos T-line Connect ROW</t>
  </si>
  <si>
    <t>P15177004    Stewart Rd 345 kV Station</t>
  </si>
  <si>
    <t>P15177005    Stewart Rd 345 station propert</t>
  </si>
  <si>
    <t>P15177007    Mux&amp;meter at NorthEd-Stewart</t>
  </si>
  <si>
    <t>P15177008    Palmito-mux adjust.for Stewart</t>
  </si>
  <si>
    <t>P15177009    StewartRd-reloc WeslacoU line</t>
  </si>
  <si>
    <t>P15177011    Stewart Road 345-138 T-line #1</t>
  </si>
  <si>
    <t>P15177012    Stewart Road 345-138 T-line #2</t>
  </si>
  <si>
    <t>P15180001    BarrJunct-Permian:Rebuild line</t>
  </si>
  <si>
    <t>P15180002    BarrJunc-Permian: Supp ROW</t>
  </si>
  <si>
    <t>P15180003    BarrJnct-Permian:Musquiz upgra</t>
  </si>
  <si>
    <t>P15180004    BarrJnct-Permian:CR101 switche</t>
  </si>
  <si>
    <t>P15180005    BarrJnct-Perm:Lotebush add SVC</t>
  </si>
  <si>
    <t>P15180006    BarrJct-Permian:Fiber terminat</t>
  </si>
  <si>
    <t>P15181001    Solstice 345 station</t>
  </si>
  <si>
    <t>P15181002    Solstice - Bakfld 345 kV CCN</t>
  </si>
  <si>
    <t>P15181003    Solstice-Bakerfld: ROW</t>
  </si>
  <si>
    <t>P15181004    Solstice - Bakerfld:TFC</t>
  </si>
  <si>
    <t>P15181005    Solstice-Bakerfld:Construction</t>
  </si>
  <si>
    <t>P15181006    Solstice:Purchase add property</t>
  </si>
  <si>
    <t>P15185001    Lynx - new 6 bk station</t>
  </si>
  <si>
    <t>P15185002    Lynx:Purchase property</t>
  </si>
  <si>
    <t>P15185003    Reter Ft. Stock-Rio Pecos into</t>
  </si>
  <si>
    <t>P15185007    Reterminate Woodward tap1</t>
  </si>
  <si>
    <t>P15185008    Reterminate Woodward Tap2</t>
  </si>
  <si>
    <t>P15185010    Supp ROW: Woodward 1 re-ter</t>
  </si>
  <si>
    <t>P15185011    Supp ROW:Woodward 2 reter</t>
  </si>
  <si>
    <t>P15185012    Ft. Stockton 138:Relay Remote</t>
  </si>
  <si>
    <t>P15185013    Rio Pecos138:Relay remote end</t>
  </si>
  <si>
    <t>P15185014    Woodward1:Upgrade metering</t>
  </si>
  <si>
    <t>P15185015    Woodward2:Install metering</t>
  </si>
  <si>
    <t>P16001001    Bates - Garza</t>
  </si>
  <si>
    <t>P16001009    Garza Station</t>
  </si>
  <si>
    <t>P16001012    Lopeno Station</t>
  </si>
  <si>
    <t>P16001014    Rio Bravo Station</t>
  </si>
  <si>
    <t>P16001015    San Ygnacio Station</t>
  </si>
  <si>
    <t>P16025001    CarrizoSp-CrystalC69kVRebuild</t>
  </si>
  <si>
    <t>P16025002    CarrizoSprings-CrystalCityROW</t>
  </si>
  <si>
    <t>P16025004    Carrizo Springs 69 kV  Upgrade</t>
  </si>
  <si>
    <t>P16025005    Crystal City 69 kV Upgrade</t>
  </si>
  <si>
    <t>P16025007    CarrizoSprings-CrystalCity TFC</t>
  </si>
  <si>
    <t>P16042001    CCN Benjamin-Katz</t>
  </si>
  <si>
    <t>P16042002    Build Benjamin - Tardis 138 kV</t>
  </si>
  <si>
    <t>P16042003    ROW:Supp existing Benjamin Tap</t>
  </si>
  <si>
    <t>P16042004    Tardis:Property</t>
  </si>
  <si>
    <t>P16042005    Benjamin:Purchase add property</t>
  </si>
  <si>
    <t>P16042006    Benjamin - Gyp:Build new 138kV</t>
  </si>
  <si>
    <t>P16042008    Tardis 138 kV station:Build</t>
  </si>
  <si>
    <t>P16042009    Benjamin station:Expand 138 kV</t>
  </si>
  <si>
    <t>P16042010    Benjamin to Tardis: TFC</t>
  </si>
  <si>
    <t>P16042011    EastMund-Paducah:Cut-in Tardis</t>
  </si>
  <si>
    <t>P16042012    EMund-Paduch:ROW cut-in Tardis</t>
  </si>
  <si>
    <t>P16042013    East Munday:Relay settings</t>
  </si>
  <si>
    <t>P16042014    Paducah Clare:Relay settings</t>
  </si>
  <si>
    <t>P16042016    Benjamin-Gyp:Acquire ROW</t>
  </si>
  <si>
    <t>P16042017    Benjamin-Gyp:TFC</t>
  </si>
  <si>
    <t>P16042019    Tardis:Relay settings for Gyp</t>
  </si>
  <si>
    <t>P16049001    Rebuild Crane Gulf1-TXNM Pipe</t>
  </si>
  <si>
    <t>P16049002    Crane Gulf1-TXNM Pipe ROW</t>
  </si>
  <si>
    <t>P16049004    Rebuild Crane Tap to Crane</t>
  </si>
  <si>
    <t>P16049007    Rebuild Crane to McElroy</t>
  </si>
  <si>
    <t>P16049008    Crane to McElroy ROW</t>
  </si>
  <si>
    <t>P16049011    Build Cardona station</t>
  </si>
  <si>
    <t>P16049012    Build Kinnison station</t>
  </si>
  <si>
    <t>P16049013    Upgrade Crane Station</t>
  </si>
  <si>
    <t>P16049015    TXNM Pipe-Sage TFC</t>
  </si>
  <si>
    <t>P16049016    Kinnison to Crane TFC</t>
  </si>
  <si>
    <t>P16049017    Crane to McElroy TFC</t>
  </si>
  <si>
    <t>P16049018    Build Kelton station</t>
  </si>
  <si>
    <t>P16049019    Rebuild Sage-Cardona</t>
  </si>
  <si>
    <t>P16049020    Crane Additional work</t>
  </si>
  <si>
    <t>P16049021    T-Line Additional Work</t>
  </si>
  <si>
    <t>P16059001    Carver Station Property</t>
  </si>
  <si>
    <t>P16059002    Carver Station</t>
  </si>
  <si>
    <t>P16059003    Sonora Station</t>
  </si>
  <si>
    <t>P16059004    Friend Ranch to Sonora 138 kV</t>
  </si>
  <si>
    <t>P16059005    Live Oak to Sonora 138 kV line</t>
  </si>
  <si>
    <t>P16059006    Hamilton Road to Sonora 138 kV</t>
  </si>
  <si>
    <t>P16059007    Hamilton Road (Canceled)</t>
  </si>
  <si>
    <t>P16059008    Friend Ranch (Relay)</t>
  </si>
  <si>
    <t>P16059010    Friend Ranch to Sonora-ROW</t>
  </si>
  <si>
    <t>P16059011    Live Oak to Sonora-ROW</t>
  </si>
  <si>
    <t>P16059012    Hamilton Road to Sonora -ROW</t>
  </si>
  <si>
    <t>P16059013    Live Oak (Relay)</t>
  </si>
  <si>
    <t>P16059014    Carver bus tie</t>
  </si>
  <si>
    <t>P16059015    Carver TFC</t>
  </si>
  <si>
    <t>P16059016    Carver bus tie (ROW)</t>
  </si>
  <si>
    <t>P16067001    Champlin - Valero East 138kV</t>
  </si>
  <si>
    <t>P16067005    Champlin - Valero E 138kV ROW</t>
  </si>
  <si>
    <t>P16067006    Valero East 69KV - Add Box Bay</t>
  </si>
  <si>
    <t>P16067007    Champlin Ring Bus Add 5th Bkr</t>
  </si>
  <si>
    <t>P16067009    CCN:Champln-Valero E 138kV Ph1</t>
  </si>
  <si>
    <t>P16067013    Champlin - Valero East TFC</t>
  </si>
  <si>
    <t>P16067017    Property: Valero East Sub</t>
  </si>
  <si>
    <t>P16070001    McCampb -Whtpt Line: Add OPGW</t>
  </si>
  <si>
    <t>P16070002    Gibbs Extension: Cut-In ROW</t>
  </si>
  <si>
    <t>P16070003    Gibbs 138kV Sub</t>
  </si>
  <si>
    <t>P16070005    Gibbs McCampbell: TFC</t>
  </si>
  <si>
    <t>P16070006    Gibbs to Gregory: TFC</t>
  </si>
  <si>
    <t>P16070007    McCampbell: Upg Relaying</t>
  </si>
  <si>
    <t>P16070008    Whitepoint SS: Upg Relaying</t>
  </si>
  <si>
    <t>P16070009    Gibbs to GCGV West 1: TFC</t>
  </si>
  <si>
    <t>P16070013    Gibbs to GCGV West Ckt 1: TLn</t>
  </si>
  <si>
    <t>P16070014    Gibbs to GCGV West Ckt 2: T-Li</t>
  </si>
  <si>
    <t>P16070015    Gibbs to GCGV South Ckt 3: TLn</t>
  </si>
  <si>
    <t>P16070016    Gibbs to GCGV South Ckt 4: T-L</t>
  </si>
  <si>
    <t>P16070017    Gibbs138kV: Line Cut-In</t>
  </si>
  <si>
    <t>P16070018    Gregory  69kV: Comm Equipmnt</t>
  </si>
  <si>
    <t>P16073001    Pharr SVC Yard</t>
  </si>
  <si>
    <t>P16073002    PHARR SVC Property</t>
  </si>
  <si>
    <t>P16073003    Pharr Station Expansion</t>
  </si>
  <si>
    <t>P16073004    Pharr SVC Bus Tie #1</t>
  </si>
  <si>
    <t>P16073005    Pharr SVC Bus Tie #2</t>
  </si>
  <si>
    <t>P16073006    Pharr - Polk Avenue Relocate</t>
  </si>
  <si>
    <t>P16073007    Pharr - MVEC Pharr Relocate</t>
  </si>
  <si>
    <t>P16073008    Pharr Telecom Fiber Asset</t>
  </si>
  <si>
    <t>P16085001    South McAllen MLSE upgrades</t>
  </si>
  <si>
    <t>P16085002    North McAllen MLSE upgrades</t>
  </si>
  <si>
    <t>P16085003    North McAllen MLSE</t>
  </si>
  <si>
    <t>P16085004    N. McAllen MLSE upgrades (PIS)</t>
  </si>
  <si>
    <t>P16093001    Build Belknap Station</t>
  </si>
  <si>
    <t>P16093002    Belknap Station Property</t>
  </si>
  <si>
    <t>P16093003    Reterminate Rainey Cre into Be</t>
  </si>
  <si>
    <t>P16093004    Reterminate Rainey Cr to B ROW</t>
  </si>
  <si>
    <t>P16093006    Cut-in Albany into Belknap</t>
  </si>
  <si>
    <t>P16093008    Extend Spillway into Belknap</t>
  </si>
  <si>
    <t>P16093009    Extend Spillway in Belknap ROW</t>
  </si>
  <si>
    <t>P16093011    Spillway to Belknap north TFC</t>
  </si>
  <si>
    <t>P16093012    Spillway to Belknap south TFC</t>
  </si>
  <si>
    <t>P16096001    Burma:Build new station</t>
  </si>
  <si>
    <t>P16096002    Burma:Station property</t>
  </si>
  <si>
    <t>P16096003    Burma:Cutin N.SA -GrapeCk69</t>
  </si>
  <si>
    <t>P16096004    Burma:CutinBurma-Sterling69</t>
  </si>
  <si>
    <t>P16096007    SterlingCt:Relay upgrades</t>
  </si>
  <si>
    <t>P16096008    CollegeHill:Upgrade relays</t>
  </si>
  <si>
    <t>P16096009    NSanAngelo:Upgrade Relays</t>
  </si>
  <si>
    <t>P16096010    Burma:CutinBurma-Coll Hil69</t>
  </si>
  <si>
    <t>P16096012    Burma Transition Fiber Cable</t>
  </si>
  <si>
    <t>P16097001    Bison: Property</t>
  </si>
  <si>
    <t>P16097002    Bison: Build Station</t>
  </si>
  <si>
    <t>P16097003    Big Lake to Bison: Line termin</t>
  </si>
  <si>
    <t>P16097004    Owls-Powell Field Junct:Termin</t>
  </si>
  <si>
    <t>P16097005    Bison to Ozona: Termination</t>
  </si>
  <si>
    <t>P16097006    Big Lake: Update Relaying</t>
  </si>
  <si>
    <t>P16097007    CANCELLED</t>
  </si>
  <si>
    <t>P16128001    Wolfgang: Purchase Property</t>
  </si>
  <si>
    <t>P16128002    Wolfgang: Construct 69 kV Sub</t>
  </si>
  <si>
    <t>P16128003    Jayton: Upgrade 69 kV Terminal</t>
  </si>
  <si>
    <t>P16128004    Rotan: Upgrade 69 kV Terminal</t>
  </si>
  <si>
    <t>P16128005    Jayton to Rotan: Cut 69 kV Lin</t>
  </si>
  <si>
    <t>P16128007    Jayton - Wolfgang TFC</t>
  </si>
  <si>
    <t>P16128008    Wolfgang to Mozart: Construct</t>
  </si>
  <si>
    <t>P16128009    Mozart: Upgrade RTU</t>
  </si>
  <si>
    <t>P16128010    Clairmont Tap 69 kV</t>
  </si>
  <si>
    <t>P16128011    Wolfgang to Mozart: TFC</t>
  </si>
  <si>
    <t>P16128012    Jayton to Rotan 138kV: T-Line</t>
  </si>
  <si>
    <t>P17004001    Gillrina 69kV Sub: Construct</t>
  </si>
  <si>
    <t>P17004002    Stad-Calallen: T-Line Cut-In</t>
  </si>
  <si>
    <t>P17004003    Stad-Calallen Cut-In: ROW</t>
  </si>
  <si>
    <t>P17004004    Stadium 69kV Sub: Expansion</t>
  </si>
  <si>
    <t>P17004006    Transition Fiber at Gillrina</t>
  </si>
  <si>
    <t>P17019001    Resnik: Purchase Property</t>
  </si>
  <si>
    <t>P17019002    Resnik 138kV Substation: New</t>
  </si>
  <si>
    <t>P17019004    Dupt-McCampbell North: Cut-In</t>
  </si>
  <si>
    <t>P17019005    Dupt-McCampbell South: Cut-In</t>
  </si>
  <si>
    <t>P17019008    Dupt-Hecker Dbl Ckt: TFC</t>
  </si>
  <si>
    <t>P17019009    Dupont - McCampbel North: TFC</t>
  </si>
  <si>
    <t>P17019012    Dupont 138 SS: Update Relay Se</t>
  </si>
  <si>
    <t>P17019013    McCampbell: Update Relay Setng</t>
  </si>
  <si>
    <t>P17019014    Hecker: Update Relay Setng</t>
  </si>
  <si>
    <t>P17019015    Dupt-HeckerCkt: Cut-In</t>
  </si>
  <si>
    <t>P17036001    HamiltonRoad-Picacho#1Rebuild</t>
  </si>
  <si>
    <t>P17036002    ROW: HamiltonRd-Picacho ckt1</t>
  </si>
  <si>
    <t>P17036004    Picacho Station Upgrade</t>
  </si>
  <si>
    <t>P17036005    HamiltonRoad-PicachoCkt#1 TFC</t>
  </si>
  <si>
    <t>P17040005    Coleto Creek: Replace Ln Relay</t>
  </si>
  <si>
    <t>P17043001    Harlingen SS Terminal Equip.</t>
  </si>
  <si>
    <t>P17043002    Raymondville #1 Terminal Equip</t>
  </si>
  <si>
    <t>P17043003    Raymondville #2 Terminal Equip</t>
  </si>
  <si>
    <t>P17043004    Harlingen SS - Raymondville #2</t>
  </si>
  <si>
    <t>P17043005    Harlingen #1</t>
  </si>
  <si>
    <t>P17043006    Harlingen SS - Raymond #2 TFC</t>
  </si>
  <si>
    <t>P17043007    Harlingen SS - Raymnd #2 ROW</t>
  </si>
  <si>
    <t>P17043008    Armstrong - Raymnd #2 Relocate</t>
  </si>
  <si>
    <t>P17043009    Raymondville #2 -STECLaSaraPOI</t>
  </si>
  <si>
    <t>P17043010    Raymondville #2- Rio Hondo</t>
  </si>
  <si>
    <t>P17050001    SAPS-Yellow cut in Treadwell</t>
  </si>
  <si>
    <t>P17050003    Reterminate CFLATS into Treadw</t>
  </si>
  <si>
    <t>P17050004    Treadwell-CFLATS TFC</t>
  </si>
  <si>
    <t>P17050005    Build Treadwell station</t>
  </si>
  <si>
    <t>P17064001    Rio Pecos Add CB Bus Differ</t>
  </si>
  <si>
    <t>P17068001    Junction: Rebuild Station</t>
  </si>
  <si>
    <t>P17068002    Junction:Mason Reterminate</t>
  </si>
  <si>
    <t>P17068003    Junction: Yellowj Reterminate</t>
  </si>
  <si>
    <t>P17085001    Refugio Station Upgrade</t>
  </si>
  <si>
    <t>P17085003    Woodsboro Station Upgrade</t>
  </si>
  <si>
    <t>P17085004    Bonnieview Station Upgrade</t>
  </si>
  <si>
    <t>P17085006    Refugio-Heard 69kVLine Upgrade</t>
  </si>
  <si>
    <t>P17085007    Heard-Woodsboro69kVLineRebuild</t>
  </si>
  <si>
    <t>P17085008    Woodsboro to Bonnieview 69 kV</t>
  </si>
  <si>
    <t>P17085009    Bonnieview-Rincon Rebuild</t>
  </si>
  <si>
    <t>P17085014    Refugio-Rincon:TFC</t>
  </si>
  <si>
    <t>P17090001    SandLake- Solstice 345 kV :CCN</t>
  </si>
  <si>
    <t>P17090002    Solstice-SandLake345kV:ROW</t>
  </si>
  <si>
    <t>P17090003    Solstice-SandLake345kV:TFC</t>
  </si>
  <si>
    <t>P17090004    Solstice-SandLake345:Construct</t>
  </si>
  <si>
    <t>P17091001    Build Saragosa-Solstice 138</t>
  </si>
  <si>
    <t>P17091002    Saragosa-Solstice ROW</t>
  </si>
  <si>
    <t>P17091003    Saragosa-Solstice: TFC</t>
  </si>
  <si>
    <t>P17091005    Saragosa Sub: Trans Upgrade</t>
  </si>
  <si>
    <t>P17091006    Upgrade Solstice</t>
  </si>
  <si>
    <t>P17091007    Barrilla Jun:Upgrade</t>
  </si>
  <si>
    <t>P17091010    Saragosa-Verhalen:Rebuild</t>
  </si>
  <si>
    <t>P17093002    Solstice-Ft Stockton SW: Build</t>
  </si>
  <si>
    <t>P17093003    Solstice to Ft Stockton SW:TFC</t>
  </si>
  <si>
    <t>P17093005    Sun Valley Station</t>
  </si>
  <si>
    <t>P17093006    Pecos Valley Station</t>
  </si>
  <si>
    <t>P17093008    Ft Stockton SW Station</t>
  </si>
  <si>
    <t>P17093009    Solstice Station</t>
  </si>
  <si>
    <t>P17093010    Rio Pecos Station</t>
  </si>
  <si>
    <t>P17093011    Sun Valley:Property</t>
  </si>
  <si>
    <t>P17093012    Pecos Valley:Property</t>
  </si>
  <si>
    <t>P17093014    Solstice to Ft Stockton SW:ROW</t>
  </si>
  <si>
    <t>P17093015    PecosValley-RioPecos:LineBuild</t>
  </si>
  <si>
    <t>P17093016    Pecos Valley-Rio Pecos:TFC</t>
  </si>
  <si>
    <t>P17093017    PecosValley-FtStockonSW:Line</t>
  </si>
  <si>
    <t>P17093018    PecosValley-FtStocktonSW:TFC</t>
  </si>
  <si>
    <t>P17093019    Pecos Val-Rio Pecos:ROW</t>
  </si>
  <si>
    <t xml:space="preserve">P17093022   Segmented BPID for P17093015 </t>
  </si>
  <si>
    <t>P17093023    Ft Stockton SW:Property</t>
  </si>
  <si>
    <t>P17093035    Barrilla Jnc: Removal</t>
  </si>
  <si>
    <t>P17093037    Ft.StocktonSW-LCRAFt.StocktonS</t>
  </si>
  <si>
    <t>P17093040    Segmented BPID for P17093010</t>
  </si>
  <si>
    <t>P17107001    Lake Pauline to Chillicot: TFC</t>
  </si>
  <si>
    <t>P17107003    Chillicothe: MLSE</t>
  </si>
  <si>
    <t>P17107004    Vernon: MLSE</t>
  </si>
  <si>
    <t>P17107009    Chillicothe - Vernon: TFC</t>
  </si>
  <si>
    <t>P17107010    L Pauline - Quanah: Retire</t>
  </si>
  <si>
    <t>P17107011    Lake Pauline - Quanah: TFC</t>
  </si>
  <si>
    <t>P17107016    Lake Pauline: MLSE</t>
  </si>
  <si>
    <t>P17107017    L Pauline - Chili: LineRebuild</t>
  </si>
  <si>
    <t>P17107018    L Pauline - Chilli: ROW</t>
  </si>
  <si>
    <t>P17107019    Chili - Vernon: Line Rebuild</t>
  </si>
  <si>
    <t>P17107020    Chillicothe - Vernon: ROW</t>
  </si>
  <si>
    <t>P17107022    Lake Pauline 69kV Bus Tie Line</t>
  </si>
  <si>
    <t>P17123001    Basin 138kV - Station</t>
  </si>
  <si>
    <t>P17123002    Basin 138kV - T-Line</t>
  </si>
  <si>
    <t>P17123003    Basin Station ROW</t>
  </si>
  <si>
    <t>P17123004    Basin Box Bay TFC</t>
  </si>
  <si>
    <t>P17209001    MelonCreek-Refugio reterminate</t>
  </si>
  <si>
    <t>P17209002    Refugio Station Expansion</t>
  </si>
  <si>
    <t>P17209003    Melon Creek to Refugio TFC</t>
  </si>
  <si>
    <t>P17222001    Cryo 138kV Station</t>
  </si>
  <si>
    <t>P17222003    Cryo to Saragosa 138kV T-Line</t>
  </si>
  <si>
    <t>P17222004    Cryo to Saragosa TFC</t>
  </si>
  <si>
    <t>P17222005    Cryo to Saragosa 138kV ROW</t>
  </si>
  <si>
    <t>P17222007    Cryo Line Extension 138kV</t>
  </si>
  <si>
    <t>P15185004    Rebuild Lynx-Rio Pecos 2miles</t>
  </si>
  <si>
    <t>P15185005    Retire Lynx-Rio Pecos 2miles</t>
  </si>
  <si>
    <t>P15185006    ROW:Lynx-Rio Pecos 138kvrebuil</t>
  </si>
  <si>
    <t>P15185009    TermOPGW - Lynx station</t>
  </si>
  <si>
    <t>P17235001    Shaffer Collector Station</t>
  </si>
  <si>
    <t>P17235002    Nelson Sharpe Station</t>
  </si>
  <si>
    <t>P17235003    Nelson Sharpe - ShafferTieLine</t>
  </si>
  <si>
    <t>P17235004    Nelson Sharpe TFC</t>
  </si>
  <si>
    <t>P17237001    Bunsen 138kV: Install 2 Brkrs</t>
  </si>
  <si>
    <t>P17237002    Bunsen-Texstar:  New 138kV Ln</t>
  </si>
  <si>
    <t>P17237003    Bunsen-Texstar: TFC</t>
  </si>
  <si>
    <t>P17249001    Goddard Station: Karankawa WF</t>
  </si>
  <si>
    <t>P17249002    Goddard: Property Purchase</t>
  </si>
  <si>
    <t>P17249003    Lon Hill: Relay  Change Out</t>
  </si>
  <si>
    <t>P17249004    Jarvik 345 kV Station</t>
  </si>
  <si>
    <t>P17249005    Lon Hill/Pawnee Ln Cut in Godd</t>
  </si>
  <si>
    <t>P17249006    Goddard Cut In ROW</t>
  </si>
  <si>
    <t>P17249007    Goddard - Jarvik tie line</t>
  </si>
  <si>
    <t>P17249008    Goddard Gen Tie TFC</t>
  </si>
  <si>
    <t>P18010001    Chaparrosa 69kV - Station</t>
  </si>
  <si>
    <t>P18010002    Turtle Creek to Uvalde - TLine</t>
  </si>
  <si>
    <t>P18010003    Chaparrosa 69kV - Exc Easement</t>
  </si>
  <si>
    <t>P18010006    Turtle Creek to Uvalde - ROW</t>
  </si>
  <si>
    <t>P18013001    Dupont SS/Rupley:Temp 1st Span</t>
  </si>
  <si>
    <t>P18013002    Dupont SS/Rupley Lin: TFC</t>
  </si>
  <si>
    <t>P18013003    Rupley: Meter/SDR/RTU/DME</t>
  </si>
  <si>
    <t>P18013004    Dupont SS (Victoria): Upgrade</t>
  </si>
  <si>
    <t>P18013005    Victoria Plant: Upgrade</t>
  </si>
  <si>
    <t>P18013007    Dupont SS/Rupley Line: ROW</t>
  </si>
  <si>
    <t>P18014001    Dupont SS/Rupley: Modify Line</t>
  </si>
  <si>
    <t>P18014003    Dupont SS: Upgrade add 5 break</t>
  </si>
  <si>
    <t>P18018002    Lotebush 138kV SW Station #2</t>
  </si>
  <si>
    <t>P18018003    Lotebush Transition Fiber</t>
  </si>
  <si>
    <t>P18018004    Lotebush to NW Coyanosa 138kV</t>
  </si>
  <si>
    <t>P18018005    Lotebush to Brazos 138kV</t>
  </si>
  <si>
    <t>P18018006    Lotebush to Arrowhead 138kV</t>
  </si>
  <si>
    <t>P18018007    Lotebush to Enstor 138kV</t>
  </si>
  <si>
    <t>P18018008    CR101 Wavetrap</t>
  </si>
  <si>
    <t>P18018009    Musquiz Wavetrap</t>
  </si>
  <si>
    <t>P18018010    Solstice-Permian Basin:Cut In</t>
  </si>
  <si>
    <t>P18020001    Crossover 138kV - Station</t>
  </si>
  <si>
    <t>P18020003    N McCamey to SantaRita - Tline</t>
  </si>
  <si>
    <t>P18020004    N McCamey to Santa Rita - ROW</t>
  </si>
  <si>
    <t>P18020006    Crossover Tap 138kV - ROW</t>
  </si>
  <si>
    <t>P18020007    Crossover Tap 138kV TFC</t>
  </si>
  <si>
    <t>P18020008    N. McCamey to Santa Rita ADSS</t>
  </si>
  <si>
    <t>P18022001    Re-terminate LaPalma line</t>
  </si>
  <si>
    <t>P18022002    Reterminate Union Carbide line</t>
  </si>
  <si>
    <t>P18022003    Stillman Station NEW</t>
  </si>
  <si>
    <t>P18022004    Union Carbide</t>
  </si>
  <si>
    <t>P18022005    PUB Loma Alta</t>
  </si>
  <si>
    <t>P18022006    Terminate LaPalma ADSS</t>
  </si>
  <si>
    <t>P18022007    Re-terminate Union Carbide OPG</t>
  </si>
  <si>
    <t>P18022008    LaPalma-PUB Loma Alta ROW</t>
  </si>
  <si>
    <t>P18022009    UnionCarbide-PUB Loma Alt ROW</t>
  </si>
  <si>
    <t>P18022010    Los Fresnos stn-add meters</t>
  </si>
  <si>
    <t>P18022011    LaPalma-relays facing Stillman</t>
  </si>
  <si>
    <t>P18023001    Ft Stockton Pln / Solstice MOT</t>
  </si>
  <si>
    <t>P18027001    Dolan Creek 138kV: Station</t>
  </si>
  <si>
    <t>P18027002    Dolan Creek 138kV: ROW</t>
  </si>
  <si>
    <t>P18027004    Maxwell to Sonora 138kV: TLine</t>
  </si>
  <si>
    <t>P18029001    Bonilla/ElRayo:Line Span</t>
  </si>
  <si>
    <t>P18029002    NEdinburg to Rio Hondo: Cut In</t>
  </si>
  <si>
    <t>P18029003    North Edinburg/Rio Hondo: ROW</t>
  </si>
  <si>
    <t>P18029004    Bonilla: Construct New Station</t>
  </si>
  <si>
    <t>P18029005    North Edinburg: Update Setting</t>
  </si>
  <si>
    <t>P18029006    Bonilla /ElRayo:ROW line span</t>
  </si>
  <si>
    <t>P18029007    Bonilla-ElRayo:TFC</t>
  </si>
  <si>
    <t>P18029008    Rio Hondo:Relay for Bonilla</t>
  </si>
  <si>
    <t>P18029009    HarlingenSWtoRaymond#2:TFC</t>
  </si>
  <si>
    <t>P18029010    HarlingenSW-Raymond:ROW</t>
  </si>
  <si>
    <t>P18029012    HarlingenSWtoRaymondville:OPGW</t>
  </si>
  <si>
    <t>P18030001    Pavlov: New 138kV Station</t>
  </si>
  <si>
    <t>P18030002    Pavlov Extension: Line Cut-In</t>
  </si>
  <si>
    <t>P18030003    Pavlov Extension Cut-In: ROW</t>
  </si>
  <si>
    <t>P18030005    Blessing Sub: Upd Relay Setng</t>
  </si>
  <si>
    <t>P18030008    Pavlov Extension: TFC</t>
  </si>
  <si>
    <t>P18031001    RioHondo345kV:AddBrkTerminal</t>
  </si>
  <si>
    <t>P18031002    Majadas: SDR, RTU, and DME</t>
  </si>
  <si>
    <t>P18031003    Rio Hondo - Majadas GenTie CCN</t>
  </si>
  <si>
    <t>P18031004    Rio Hondo - Majadas GenTie ROW</t>
  </si>
  <si>
    <t>P18031005    Rio Hondo-Majadas345kV GenTieL</t>
  </si>
  <si>
    <t>P18031006    Rio Hondo - Majadas TFC</t>
  </si>
  <si>
    <t>P18033001    Leopold/Victoria Plant: ROW</t>
  </si>
  <si>
    <t>P18033002    Leopold/Victoria Plant: T-line</t>
  </si>
  <si>
    <t>P18033003    Victoria Plant: Station Work</t>
  </si>
  <si>
    <t>P18033006    Leopold/ Victoria Plant: TFC</t>
  </si>
  <si>
    <t>P18043001    Dilley - Charlotte 69 kV Line</t>
  </si>
  <si>
    <t>P18043002    Charlotte-Jourdanton 69kV line</t>
  </si>
  <si>
    <t>P18043003    Charlotte-Dilley ROW</t>
  </si>
  <si>
    <t>P18043004    Charlotte-Jourdanton69kV ROW</t>
  </si>
  <si>
    <t>P18043005    Dilley 69 kV Station Upgrade</t>
  </si>
  <si>
    <t>P18043006    Jourdanton 69kV Station: Relay</t>
  </si>
  <si>
    <t>P18044001    Goddard 345 kV Station</t>
  </si>
  <si>
    <t>P18044002    Welder 345 kV Station</t>
  </si>
  <si>
    <t>P18044003    Goddard - Welder Line Span</t>
  </si>
  <si>
    <t>P18044004    Goddard - Welder Gen Tie TFC</t>
  </si>
  <si>
    <t>P18048001    Esperanza 138kV Substation</t>
  </si>
  <si>
    <t>P18048002    BLESSING - CELANESE: OPGW</t>
  </si>
  <si>
    <t>P18048003    Celanese 138kV: New DICM</t>
  </si>
  <si>
    <t>P18048004    Blessing: Update Relay Setting</t>
  </si>
  <si>
    <t>P18048005    Esperanza Extensio Cut-In: TFC</t>
  </si>
  <si>
    <t>P18048007    Esperanza ExtensionCut-In: ROW</t>
  </si>
  <si>
    <t>P18048008    Esperanza Extension: Cut-In</t>
  </si>
  <si>
    <t>P18048009    Celanese Improvements</t>
  </si>
  <si>
    <t>P18048010    Esperanza Improvements</t>
  </si>
  <si>
    <t>P18082001    Abilene NW: Replace Breakers</t>
  </si>
  <si>
    <t>P18109001    Grissom: Build 345 kV Station</t>
  </si>
  <si>
    <t>P18109004    Coleto Crk to Lon Hill: Cut-In</t>
  </si>
  <si>
    <t>P18109005    Coleto Creek to Lon Hill: ROW</t>
  </si>
  <si>
    <t>P18109006    Grissom to Cranell: Line Span</t>
  </si>
  <si>
    <t>P18109008    Grissom to Cranell: TFC</t>
  </si>
  <si>
    <t>P18109009    Lon Hill: Relay Upgrade</t>
  </si>
  <si>
    <t>P18109010    Coleto Creek: Relay Upgrade</t>
  </si>
  <si>
    <t>P18109011    Grissom-Skidmore:MWave Path</t>
  </si>
  <si>
    <t>P18117001    Kelvin:CutinLaPa-Rio Hon138kV</t>
  </si>
  <si>
    <t>P18117002    Kelvin:Cutin ROW  LPal-RioH138</t>
  </si>
  <si>
    <t>P18117003    LaPalma-RioHondo 138 kV TFC</t>
  </si>
  <si>
    <t>P18117004    Kelvin-Chalupa:Line Span</t>
  </si>
  <si>
    <t>P18117006    Kelvin-Chalupa:TFC</t>
  </si>
  <si>
    <t>P18117007    Kelvin:Build new 138 kV stat</t>
  </si>
  <si>
    <t>P18117010    Kelvin:Remote end at RioHondo</t>
  </si>
  <si>
    <t>P18117011    Kelvin:Remote end La Palma</t>
  </si>
  <si>
    <t>P18117012    LaPalma-RioHondo:Raise line</t>
  </si>
  <si>
    <t>P18126003    McKenzie-WestsideTFC</t>
  </si>
  <si>
    <t>P18126005    McKenzie Upgrade</t>
  </si>
  <si>
    <t>P18126006    Westside Upgrade</t>
  </si>
  <si>
    <t>P18130001    Schottky 69kV POD: Construct</t>
  </si>
  <si>
    <t>P18130002    Pleasnton-ThreeRiv: Cut-In</t>
  </si>
  <si>
    <t>P18130003    Pleas-ThreeRivers: ROW</t>
  </si>
  <si>
    <t>P18132001    Coy -Three Install Structures</t>
  </si>
  <si>
    <t>P18132004    Schottky: Install Mtrng Equip</t>
  </si>
  <si>
    <t>P18131002    Tinsley: Install Jumpers</t>
  </si>
  <si>
    <t>P18131006    Tinsley: Install Metering</t>
  </si>
  <si>
    <t>P18136001    Tinsley 138kV POD: Construct</t>
  </si>
  <si>
    <t>P18136002    Tinsley POD: ROW</t>
  </si>
  <si>
    <t>P18136003    Carver-Maxwell 138kV: Cut In</t>
  </si>
  <si>
    <t>P18136007    Tinsley POI: Install dead-end</t>
  </si>
  <si>
    <t>P18140012    Sage-McElroy: Rebuild T-Line</t>
  </si>
  <si>
    <t>P18140013    McElroy Sub: Install Telecom</t>
  </si>
  <si>
    <t>P18140014    Sage-McElroy: ROW</t>
  </si>
  <si>
    <t>P18140019    Sage-McElroy: Remove Strs</t>
  </si>
  <si>
    <t>P18140021    Sage Sub: Install Telecom</t>
  </si>
  <si>
    <t>P18140023    Sage-McElroy: TFC</t>
  </si>
  <si>
    <t>P18142002    Temp Tap: Install Jumpers</t>
  </si>
  <si>
    <t>P18143001    Corichi 138kV POD: Construct</t>
  </si>
  <si>
    <t>P18143002    Corichi POP: ROW</t>
  </si>
  <si>
    <t>P18143003    ELCampo-Vict 138kV: Cut-In</t>
  </si>
  <si>
    <t>P18145001    Pig Creek: Add 3rd Rung &amp; Bkrs</t>
  </si>
  <si>
    <t>P18145003    Flat Top TNMP Ln: Reterminate</t>
  </si>
  <si>
    <t>P18145004    Tarbush 138kV: Terminate</t>
  </si>
  <si>
    <t>P18145006    Flat Top 138kV: TFC</t>
  </si>
  <si>
    <t>P18145008    Tarbush 138kV: TFC</t>
  </si>
  <si>
    <t>P18152001    Lemay: 138kV POD Box Bay</t>
  </si>
  <si>
    <t>P18152004    4Rev-N Laredo: Cut-In</t>
  </si>
  <si>
    <t>P18152006    Lemay: Remove Temp Metering</t>
  </si>
  <si>
    <t>P18160001    Pig Creek to Taygete: T-Line</t>
  </si>
  <si>
    <t>P18160002    Pig Creek to Taygete: TFC</t>
  </si>
  <si>
    <t>P18160003    Pig Creek 138 kV: Station Work</t>
  </si>
  <si>
    <t>P18162001    SA Concho-Live Oak:Line</t>
  </si>
  <si>
    <t>P18162002    Concho to Live Oak:ROW</t>
  </si>
  <si>
    <t>P18162003    Concho to Live Oak: TFC</t>
  </si>
  <si>
    <t>P18162005    S.A. Concho:Station</t>
  </si>
  <si>
    <t>P18162006    Lake Nasworthy:Station</t>
  </si>
  <si>
    <t>P18162007    Christoval:Station</t>
  </si>
  <si>
    <t>P18162008    Arrott:Station</t>
  </si>
  <si>
    <t>P18162010    Eldorado Live Oak Sta</t>
  </si>
  <si>
    <t>P18162011    Hulldale REA:Station</t>
  </si>
  <si>
    <t>P18162012    S.A. Concho-Mathis Field:Line</t>
  </si>
  <si>
    <t>P18163001    Foxtail: Add 50MVAR reactor</t>
  </si>
  <si>
    <t>P18164002    Goodlett:Build station</t>
  </si>
  <si>
    <t>P18164003    Cut-in Goodlett:build</t>
  </si>
  <si>
    <t>P18164006    Goodlett TFC</t>
  </si>
  <si>
    <t>P18164007    Acme station Removal</t>
  </si>
  <si>
    <t>P18164010    Goodlett Station: Property</t>
  </si>
  <si>
    <t>P18168001    Lynx station:Add third rung</t>
  </si>
  <si>
    <t>P18168002    Line span: Lynx - 16th street</t>
  </si>
  <si>
    <t>P18168003    Line span: Lynx -Rio Pecos</t>
  </si>
  <si>
    <t>P18168004    Line Span ROW:Lynx-16th street</t>
  </si>
  <si>
    <t>P18168005    Line span ROW:Lynx - Rio Pecos</t>
  </si>
  <si>
    <t>P18168006    Lynx: Lynx - 16th Street TFC</t>
  </si>
  <si>
    <t>P18168007    Lynx:Lynx -Rio Pecos TFC</t>
  </si>
  <si>
    <t>P18168008    Rio Pecos :Upgrade relays Lynx</t>
  </si>
  <si>
    <t>P18168009    Rio Pecos:16th termination</t>
  </si>
  <si>
    <t>P18168010    Rio Pecos:16th street termROW</t>
  </si>
  <si>
    <t>P18186001    Weslaco to Rangerville: T-Line</t>
  </si>
  <si>
    <t>P18186002    Weslaco to Rangerville: ROW</t>
  </si>
  <si>
    <t>P18186003    Luna-Astros:Line Span POI</t>
  </si>
  <si>
    <t>P18186004    Luna to Rayos Del Sol: TFC</t>
  </si>
  <si>
    <t>P18186005    Luna 138 kV: Station Work</t>
  </si>
  <si>
    <t>P18186006    Luna 138 kV: Purchase Land</t>
  </si>
  <si>
    <t>P18186007    Luna 138 kV: Extension</t>
  </si>
  <si>
    <t>P18186008    Luna Extension: ROW</t>
  </si>
  <si>
    <t>P18187001    Aransas Pass to Seawall rebuil</t>
  </si>
  <si>
    <t>P18187002    Aransas Pass-Seawall ROW</t>
  </si>
  <si>
    <t>P18187003    Aransas Pass-Seawall TFC</t>
  </si>
  <si>
    <t>P18187004    Aransas P-Seawall-Seawall Stat</t>
  </si>
  <si>
    <t>P18187006    Aransas Pass:  Station Work</t>
  </si>
  <si>
    <t>P18198001    Asherton to McLean: T-Line</t>
  </si>
  <si>
    <t>P18198002    Asherton to McLean 138 kV: TFC</t>
  </si>
  <si>
    <t>P18198003    Asherton 138 kV: Station Work</t>
  </si>
  <si>
    <t>P18198005    Cancel Asherton-WBatesville:</t>
  </si>
  <si>
    <t>P18198006    Asherton-Escondido 138: T-Line</t>
  </si>
  <si>
    <t>P18209001    Angstrom 345kV : Build Station</t>
  </si>
  <si>
    <t>P18209002    Angstrom: Purchase Land</t>
  </si>
  <si>
    <t>P18209003    Whitpt-STP: Cut-In ROW</t>
  </si>
  <si>
    <t>P18209004    Whitept-STP: Cut-In</t>
  </si>
  <si>
    <t>P18209005    Whitept-STP: TFC</t>
  </si>
  <si>
    <t>P18209006    Whitepoint: Upd Relay Settings</t>
  </si>
  <si>
    <t>P18209008    Angstrom-SDI: Constr 0.9 mil</t>
  </si>
  <si>
    <t>P18209009    Angstrom-Wagler: TFC</t>
  </si>
  <si>
    <t>P18209010    Angstrom - Pirate: ADSS Build</t>
  </si>
  <si>
    <t>P18209011    Angstrom: Install Reactors</t>
  </si>
  <si>
    <t>P18209012    Tradewinds TS</t>
  </si>
  <si>
    <t>P18237001    Solstice: Install PST</t>
  </si>
  <si>
    <t>P18237002    NelsonSharpe:Remove Spare PST</t>
  </si>
  <si>
    <t>P18237003    Ft StocktonPlt-Solstice Cut In</t>
  </si>
  <si>
    <t>P18033005    Victoria Plant:Upgrade Breaker</t>
  </si>
  <si>
    <t>P18245001    Bond Road Extension:T-Line</t>
  </si>
  <si>
    <t>P18245003    Bond Road Extension: ROW</t>
  </si>
  <si>
    <t>P18245004    Bond Road Switch</t>
  </si>
  <si>
    <t>P19002001    Install POD with Metering</t>
  </si>
  <si>
    <t>P19002002    Pershing station: ROW</t>
  </si>
  <si>
    <t>P19002003    T-Line Cut in and Retirement</t>
  </si>
  <si>
    <t>P19034002    Revilla, Purchase Property</t>
  </si>
  <si>
    <t>P19034004    Lopeno - Falcon 138 kV Cut in</t>
  </si>
  <si>
    <t>P19034005    Revilla to Venado Tie-Line</t>
  </si>
  <si>
    <t>P19034006    Revilla to Venado TFC 138 kV</t>
  </si>
  <si>
    <t>P19034007    Build Revilla 138 kV</t>
  </si>
  <si>
    <t>P19034008    Falcon SW 138 kV Station</t>
  </si>
  <si>
    <t>P19050001    Hayter 138 kV Box Bay</t>
  </si>
  <si>
    <t>P19050002    Hayter: Line Cut in &amp; Retire</t>
  </si>
  <si>
    <t>P19050003    Hayter: TFC for Telemetry</t>
  </si>
  <si>
    <t>P19109001    Pig Creek-Taygete II: Tie Line</t>
  </si>
  <si>
    <t>P19109002    Pig Creek-Taygete 138 kV: TFC</t>
  </si>
  <si>
    <t>P19109003    Pig Creek 138 kV: Station</t>
  </si>
  <si>
    <t>P19164001    Hecker-Whtpt: Dbl Ckt Recond</t>
  </si>
  <si>
    <t>P19164003    Hecker-Whtpt: ROW</t>
  </si>
  <si>
    <t>P19164005    Whitepoint 138kV: Upd Relaying</t>
  </si>
  <si>
    <t>P19164007    Hecker: Update Relay Settings</t>
  </si>
  <si>
    <t>P19164008    Hecker-Whtpt: Dbl Ckt2 Recond</t>
  </si>
  <si>
    <t>P19166001    Port Aransas to Seawall: Repla</t>
  </si>
  <si>
    <t>P19166002    Port Aransas to Seawall: Acqui</t>
  </si>
  <si>
    <t>P19166004    Port Aransas to Seawall: ADSS</t>
  </si>
  <si>
    <t>P19167001    NorthEdinburg:Ins138kV Reactor</t>
  </si>
  <si>
    <t xml:space="preserve">P19168001    N Edinburg 345- Add New Rung </t>
  </si>
  <si>
    <t>P19168002    NorthEd 345-Reterm Lon Hill Ln</t>
  </si>
  <si>
    <t>P19168003    N Edinburg Station PIS</t>
  </si>
  <si>
    <t>P19190001    BayCity-Magill Seg2 2mi: Tline</t>
  </si>
  <si>
    <t>P19190002    BayCity-Magill Seg2 2mi: ROW</t>
  </si>
  <si>
    <t>P19190003    Bay City - Lane City: TFC</t>
  </si>
  <si>
    <t>P19190004    Lane City 138 kV Station Work</t>
  </si>
  <si>
    <t>P19190005    Magill 138 kV Station Work</t>
  </si>
  <si>
    <t>P19190006    Bay City 138 kV Station Work</t>
  </si>
  <si>
    <t>P19190010    Lane-Magill Seg1 4mi: Tline</t>
  </si>
  <si>
    <t>P19190011    Lane-Magill Seg1 4mi: ROW</t>
  </si>
  <si>
    <t>P19195001    Flomot Tap: Install POP Switch</t>
  </si>
  <si>
    <t>P19195003    Flomot Tap - Flomot: Cut Line</t>
  </si>
  <si>
    <t>P19195006    Flomot Tap to Flomot: ROW</t>
  </si>
  <si>
    <t>P19197001    Bonilla-El Trueno: Install DE</t>
  </si>
  <si>
    <t>P19197002    Bonilla - El Trueno: ROW</t>
  </si>
  <si>
    <t>P19197003    Bonilla - El Trueno: TFC</t>
  </si>
  <si>
    <t>P19197004    Bonilla 345 kV Station</t>
  </si>
  <si>
    <t>P19219005    Pelican-Whtpt 138kV: Relocate</t>
  </si>
  <si>
    <t>P19219006    Nueces-Mayo-Whtp 138kV: Reloca</t>
  </si>
  <si>
    <t>P19228002    Avenger: POD w/3 switches ROW</t>
  </si>
  <si>
    <t>P19228003    Avenger: Build Box Bay</t>
  </si>
  <si>
    <t>P19228007    Avenger: Cut-In POD w/3 switch</t>
  </si>
  <si>
    <t>P19228008    Putnam-Cross Plains: TFC Work</t>
  </si>
  <si>
    <t>P19228011    Avenger: New DE &amp; POI</t>
  </si>
  <si>
    <t>P19230001    Abilene South -Leon: Cut In</t>
  </si>
  <si>
    <t>P19230002    Abilene South -Leon: ROW</t>
  </si>
  <si>
    <t>P19230003    Solanum: Build Box Bay</t>
  </si>
  <si>
    <t>P19244001    Dressy Box Bay</t>
  </si>
  <si>
    <t>P19244002    Conan 69 kV Box Bay: REAM (ROW</t>
  </si>
  <si>
    <t>P19244003    Santa Anna-Cross Plains:Remova</t>
  </si>
  <si>
    <t>P19244004    Dressy 69 kV Box Bay w/Cap ban</t>
  </si>
  <si>
    <t>P19244005    Shin Oak: Remove Mobile Cap</t>
  </si>
  <si>
    <t>P19244007    Conan to Dressy (CCEC) :Constr</t>
  </si>
  <si>
    <t>P19244008    Cross Plains 69kV St. Telecom</t>
  </si>
  <si>
    <t>P19244009    Santa Anna - Cross Plains: TFC</t>
  </si>
  <si>
    <t>P19244010    Conan - Dressy: TFC</t>
  </si>
  <si>
    <t>P19287001    Coleto Creek to Grissom 345 kV</t>
  </si>
  <si>
    <t>P19287002    Grissom 345 kV Station</t>
  </si>
  <si>
    <t>P19287003    Grissom to Blackjack 345 kV</t>
  </si>
  <si>
    <t>P19287004    Grissom/BlackjackCreek: TFC</t>
  </si>
  <si>
    <t>P19287005    Coleto Creek-Grissom: TFC</t>
  </si>
  <si>
    <t>A19037005    Blessing - Bay City  Pump</t>
  </si>
  <si>
    <t>P19289001    Blessing - Markham: Rebuild</t>
  </si>
  <si>
    <t>P19289003    Blessing-Markham Tap: TFC</t>
  </si>
  <si>
    <t>P19289004    Blessing: Upgrade Terminal</t>
  </si>
  <si>
    <t>P19289005    Markham: Upgrade throughpath</t>
  </si>
  <si>
    <t>P19289006    MarkhamSta-MTap,1.82mi, ROW</t>
  </si>
  <si>
    <t>P19289015    Blessing-MarkhamSta 9mi:Rebuil</t>
  </si>
  <si>
    <t>P19289016    Blessing-Markham Sta 9 Mi: ROW</t>
  </si>
  <si>
    <t>P19312001    Joslin: Install Terminal</t>
  </si>
  <si>
    <t>P19312002    Joslin-Tres Bahias 138kV Line</t>
  </si>
  <si>
    <t>P19312003    Joslin to Tres Bahias: TFC</t>
  </si>
  <si>
    <t>P19312004    Dupont-Joslin 138kV Line</t>
  </si>
  <si>
    <t>P19312006    Formosa-Joslin 138kV Line</t>
  </si>
  <si>
    <t>P20008001    BigLk-NMcCamey:Cut-in</t>
  </si>
  <si>
    <t>P20008002    BgLk-NMcCamey: ROW</t>
  </si>
  <si>
    <t>P20008003    Wolfcamp: 138 kV station</t>
  </si>
  <si>
    <t>P20008004    Merlin: Install L.S. Meter</t>
  </si>
  <si>
    <t>P20008005    Big Lk - N McCamey:TFC Wo</t>
  </si>
  <si>
    <t>P20008006    Wolfcamp-Martin Ext:TFC Work</t>
  </si>
  <si>
    <t>P20020001    Mulberry Crk-Oklaunion:Cut-in</t>
  </si>
  <si>
    <t>P20020002    Perigee-Apogee 345 kV: POI</t>
  </si>
  <si>
    <t>P20020003    Perigee-Apogee 345 kV: TFC</t>
  </si>
  <si>
    <t>P20020004    Perigee 345 kV Station: Land</t>
  </si>
  <si>
    <t>P20020005    Perigee 345 kV Station: Build</t>
  </si>
  <si>
    <t>P20020006    Rule Station: Telecom</t>
  </si>
  <si>
    <t>P20020007    Foxtail 345 kV: Station Work</t>
  </si>
  <si>
    <t>P20026001    Rio Hondo Station</t>
  </si>
  <si>
    <t>P20034001    Whitepoint:19ohm138kV reactors</t>
  </si>
  <si>
    <t>P20038001    Anson to Radium: Rebuild 7.69</t>
  </si>
  <si>
    <t>P20038003    Anson to Radium: ROW</t>
  </si>
  <si>
    <t>P20038004    Anson to Radium: TFC</t>
  </si>
  <si>
    <t>P20038007    Anson 69 kV Station: Replace l</t>
  </si>
  <si>
    <t>P20038008    Radium 69 kV Station: Replace</t>
  </si>
  <si>
    <t>P20065001    Maddux 138 kV Station: Land</t>
  </si>
  <si>
    <t>P20065002    Maddux 138 kV Station: Build</t>
  </si>
  <si>
    <t>P20065003    SAPS-Treadwell Line: Cut-in</t>
  </si>
  <si>
    <t>P20065004    SAPS-Treadwell Cut-in:TFC</t>
  </si>
  <si>
    <t>P20065005    SAPS-Eldorado LO Line: Cut-in</t>
  </si>
  <si>
    <t>P20065006    SAPS-Eldorado LO Cut-in:TFC</t>
  </si>
  <si>
    <t>P20065007    Maddux - Ratliff: Tie Line/POI</t>
  </si>
  <si>
    <t>P20065008    Maddux - Ratliff Tie Line: TFC</t>
  </si>
  <si>
    <t>P20065009    SAPS 138 kV : Station Work</t>
  </si>
  <si>
    <t>P20065010    Eldorado Live Oak: Station Wrk</t>
  </si>
  <si>
    <t>P20065012    SAPS- Treadwell Cut-in ROW</t>
  </si>
  <si>
    <t>P20065013    SAPS-Eldorado L.O.: Cut-in ROW</t>
  </si>
  <si>
    <t>P20065014    SA Concho - EldoradoLiveOak Ln</t>
  </si>
  <si>
    <t>P20066001    Magnolia: Install Cap bank</t>
  </si>
  <si>
    <t>P20068002    Katoen 345 kV Station</t>
  </si>
  <si>
    <t>P20068003    Lon Hill - Goddard: Cut-In</t>
  </si>
  <si>
    <t>P20068004    Lon Hill - Goddard: TFC</t>
  </si>
  <si>
    <t>P20068005    Katoen-El Algodon:Install Span</t>
  </si>
  <si>
    <t>P20068006    Katoen - El Algodon: TFC</t>
  </si>
  <si>
    <t>P20072016    Laredo VFT N - Las Cruces Reb</t>
  </si>
  <si>
    <t>P20080002    Tango: build Tango 345kV stati</t>
  </si>
  <si>
    <t>P20080003    Goddard station</t>
  </si>
  <si>
    <t>P20080004    Tango: span outside Tango</t>
  </si>
  <si>
    <t>P20080006    Goddard - Pawnee Cut in</t>
  </si>
  <si>
    <t>P20080007    Tango - Tuleta ADSS Fiber</t>
  </si>
  <si>
    <t>P20080008    Tango - Foxtrot TFC</t>
  </si>
  <si>
    <t>P20080009    Beeville: Add Microwave Eqpmt</t>
  </si>
  <si>
    <t>P20080010    Tuleta: Telecom</t>
  </si>
  <si>
    <t>P20082001    Charter: Purchase Property</t>
  </si>
  <si>
    <t>P20082002    Charter: New 138 kV Station</t>
  </si>
  <si>
    <t>P20082004    Charter-Brightside:Span</t>
  </si>
  <si>
    <t>P20082005    Charter-Brightside:ROW</t>
  </si>
  <si>
    <t>P20082006    Charter-Brightside:TFC</t>
  </si>
  <si>
    <t>P20082007    Borglum - Three Rivers: Cut In</t>
  </si>
  <si>
    <t>P20082008    Borglum - Three Rivers: ROW</t>
  </si>
  <si>
    <t>P20082009    Borglum - Three Rivers: TFC</t>
  </si>
  <si>
    <t>P20088001    Alice-NorthElla:Rebuild</t>
  </si>
  <si>
    <t>P20088002    North Ella-Premont:Rebuild</t>
  </si>
  <si>
    <t>P20088003    Premont-Falfurrias:Rebuild</t>
  </si>
  <si>
    <t>P20088007    Alice-North Ella:ROW</t>
  </si>
  <si>
    <t>P20088008    North Ella-Premont:ROW</t>
  </si>
  <si>
    <t>P20088009    Premont-Falfurrias:ROW</t>
  </si>
  <si>
    <t>P20088011    Alice: Upgrades</t>
  </si>
  <si>
    <t>P20088012    North Ella:Upgrades</t>
  </si>
  <si>
    <t>P20088013    Premont:Upgrade</t>
  </si>
  <si>
    <t>P20088014    Falfurrias:Upgrade</t>
  </si>
  <si>
    <t>P20095001    Big Foot - Moore: ROW Acq</t>
  </si>
  <si>
    <t>P20095002    Big Foot - Moore: Rebuild</t>
  </si>
  <si>
    <t>P20095003    Big Foot:Upgrade Relays and se</t>
  </si>
  <si>
    <t>P20106001    Luna to Vancourt: Install span</t>
  </si>
  <si>
    <t>P20106002    Luna 138kV Station: Expand Sub</t>
  </si>
  <si>
    <t>P20106004    Luna-Vancourt: TFC</t>
  </si>
  <si>
    <t>P19164002    Rincon-Whtpt: Rebld&amp;Reconduct</t>
  </si>
  <si>
    <t>P19164004    Rincon-Whtpt: ROW</t>
  </si>
  <si>
    <t>P19164006    Rincon: Update Relay Settings</t>
  </si>
  <si>
    <t>P20136001    Tango: Install 345 kV Terminal</t>
  </si>
  <si>
    <t>P20136003    Tango to Sparta:  Build Span</t>
  </si>
  <si>
    <t>P20136004    Tango to Sparta: TFC</t>
  </si>
  <si>
    <t>P20182001    Creosote 138 kV Station</t>
  </si>
  <si>
    <t>P20182002    Creosote 138 kV Station: Land</t>
  </si>
  <si>
    <t>P20182003    Solstice-Yucca Drive: Cut-in</t>
  </si>
  <si>
    <t>P20182004    Solstice-Yucca Drive: TFC</t>
  </si>
  <si>
    <t>P20182005    Creosote-Coyanosa Ext: Tie Ln</t>
  </si>
  <si>
    <t>P20182006    Creosote-Coyanosa: TFC</t>
  </si>
  <si>
    <t>P20182009    Creosote-Coyanosa:Extension S</t>
  </si>
  <si>
    <t>P20182010    Lotebush:Update Relays</t>
  </si>
  <si>
    <t>P20182011    Pig Creek:Update Relays</t>
  </si>
  <si>
    <t>P20197001    Dupont-Oxy: T-Line Cut-In</t>
  </si>
  <si>
    <t>P20197002    Dupont SE: Relay upgrades</t>
  </si>
  <si>
    <t>P20197003    Dupont-Oxy: TFC</t>
  </si>
  <si>
    <t>P20197004    Air Liquide Ingleside SE</t>
  </si>
  <si>
    <t>P20209001    Roma Tap: Terminal</t>
  </si>
  <si>
    <t>P20209003    Roma Tap to Starr Solar:Build</t>
  </si>
  <si>
    <t>P21023001    Cebolla 345 kV: Terminal</t>
  </si>
  <si>
    <t>P21023002    Ajo-Cebolla: Re-termination</t>
  </si>
  <si>
    <t>P21023003    Cebolla 345 kV-El Sauz: Build</t>
  </si>
  <si>
    <t>P21023004    Cebolla 345 kV to El Sauz:TFC</t>
  </si>
  <si>
    <t>P21023005    Ajo-Cebolla: TFC</t>
  </si>
  <si>
    <t>P21056002    STEC Rangerville: Asset Purcha</t>
  </si>
  <si>
    <t>P21066001    Palouse 138 kV Station: Land</t>
  </si>
  <si>
    <t>P21066002    Palouse 138 kV Station: Build</t>
  </si>
  <si>
    <t>P21066003    N.McCamey-Santa Rita: Cut-in</t>
  </si>
  <si>
    <t>P21066004    N.McCamey-Sta Rita Cut-in:TFC</t>
  </si>
  <si>
    <t>P21066005    Palouse-Appaloosa Run:Tie Line</t>
  </si>
  <si>
    <t>P21066006    Palouse-Appaloosa line: TFC</t>
  </si>
  <si>
    <t>P21066009    Palouse 138 kV Cut in: ROW</t>
  </si>
  <si>
    <t>P21070001    Hyperion 345 kV: Station Work</t>
  </si>
  <si>
    <t>P21070002    Hyperion345kV:Acquire Property</t>
  </si>
  <si>
    <t>P21070003    Hyperion to Helios: Slack Span</t>
  </si>
  <si>
    <t>P21070004    Hyperion-Cottonwood: BuildSpan</t>
  </si>
  <si>
    <t>P21070006    Cottonwood-Helios: TFC Work</t>
  </si>
  <si>
    <t>P21070007    Hyperion to Cottonwood: ROW</t>
  </si>
  <si>
    <t>P21260001    Maxwell: Breaker Terminal</t>
  </si>
  <si>
    <t>P21285001    Bronco 69 kV: Station Work</t>
  </si>
  <si>
    <t>P21285002    Bronco-House Mountain:Tie-line</t>
  </si>
  <si>
    <t>P21285003    Bronco - House Mountain: TFC</t>
  </si>
  <si>
    <t>P21285004    House Mountain: WSL Metering</t>
  </si>
  <si>
    <t>P21610003    Salvare - Iris 345 kV Tie Line</t>
  </si>
  <si>
    <t>P21610004    Salvare - Iris Tie Line: TFC</t>
  </si>
  <si>
    <t>P21610005    Salvare: Install EPS meter</t>
  </si>
  <si>
    <t>P21743001    Abilene NW: Install terminal</t>
  </si>
  <si>
    <t>P21743002    AblnNW-Lan:Build tie-line</t>
  </si>
  <si>
    <t>P21743003    AblnNW-Lan: ROW</t>
  </si>
  <si>
    <t>P21743004    AblnNW-Lan: Install Fiber</t>
  </si>
  <si>
    <t>P22078002    Molina: Cap bank</t>
  </si>
  <si>
    <t>P22897001    Frontera Install Meters/Relays</t>
  </si>
  <si>
    <t>P22897002    Frontera - Frontera #1: T-LINE</t>
  </si>
  <si>
    <t>P22897003    Frontera - Frontera #2: TFC</t>
  </si>
  <si>
    <t>P22897004    Frontera - Frontera #2: T-LINE</t>
  </si>
  <si>
    <t>P22897005    Frontera - Frontera #3: TFC</t>
  </si>
  <si>
    <t>P22897006    Frontera - Frontera #3: T-LINE</t>
  </si>
  <si>
    <t xml:space="preserve">The Company constructed the new Kleimann Substation on Lower Colorado River Authority (LCRA) purchased land with a 138 kV/13.09 kV 25 MVA transformer, two distribution feeder breakers, and reconductored approximately two miles of feeder. </t>
  </si>
  <si>
    <t xml:space="preserve">The Continental Substation was 50 years old and in need of upgrades to bring it up to current standards. The Company built the new Continental Substation on the existing property. </t>
  </si>
  <si>
    <t xml:space="preserve">This project was a Transmission Telecommunication Modernization Program (TTMP) which provided a robust telecommunication network with the resiliency and scalability to support the required two-way flow of power and information in the Abilene, TX area.         The TTMP work was coordinated and prioritized with other Transmission projects as well as focus on areas that do not have Transmission projects. The program built out a Next Generation Fiber Optic Transport Network that connects the main regional telecom hubs throughout AEP's footprint, including building out connectivity to stations and other Transmission assets. </t>
  </si>
  <si>
    <t xml:space="preserve">This project was a Transmission Telecommunication Modernization Program (TTMP) which provided a robust telecommunication network with the resiliency and scalability to support the required two-way flow of power and information in the Laredo, TX area.         The TTMP work was coordinated and prioritized with other Transmission projects as well as focus on areas that do not have Transmission projects. The program built out a Next Generation Fiber Optic Transport Network that connects the main regional telecom hubs throughout AEP's footprint, including building out connectivity to stations and other Transmission assets. </t>
  </si>
  <si>
    <t>This project was to provide requested service to TPCO American Steel for a 120 MW steel pipe manufacturing and arc furnace facility.</t>
  </si>
  <si>
    <t>The Bates to Wormser line was reconductored to  increase line size from 795 ACSR to 1272 ACSR and the station was upgraded so as not to limit the increased line rating.</t>
  </si>
  <si>
    <t>The Company replaced breakers at the Abilene Northwest Station to address planning criteria violations. Two circuit breakers were replaced and associated equipment was upgraded.</t>
  </si>
  <si>
    <t>Project Description</t>
  </si>
  <si>
    <t>The Company installed a second bank at the Mayo substation, as well as two feeder exits from Mayo substation.</t>
  </si>
  <si>
    <t xml:space="preserve">Dimmit substation is an AEP interconnected substation with LCRA located in the Laredo District near the city of Carrizo Springs, TX. Per LCRAs substation standard they are initiating a project to convert the current in-out configuration of the existing substation to a 138k V three breakered ring-bus configuration.  In order to help facilitate this process AEP Texas, which owns the transformer bank, will need to make renovations and modifications to our facilities. AEP Texas will need to expand the existing siting and grading to include the new area that will be needed as well as expand the existing fence line on the property. Transmission bus work will also need to be modified and extended to tie back into LCRAs bus. </t>
  </si>
  <si>
    <t>2015: 0%
2016: -6%
2017: 33.01%
2018: 5.59%
2019: -6.49%</t>
  </si>
  <si>
    <t>2021: 12.39% 
2022: 7.09%
2023: 52.93%</t>
  </si>
  <si>
    <t>9.97 MW</t>
  </si>
  <si>
    <t>2021: 10.85 MW
2022: 11.62 MW
2023: 17.77 MW</t>
  </si>
  <si>
    <t>The 2022 summer loading on the North Weslaco #1 transformer is projected to be 13.18 MVA, which is 105% of it's maximum capability. To adequately serve the load in the area and provide better reliability, an upgrade to existing North Weslaco Substation is needed. Due to feeder tie constraints and another energy co-op in the area, load transferring capabilities are minimal. The upgrade will involve replacing the existing #1 transformer bank (12.5 MVA) with one 30 MVA transformer, and upgrade the regulator banks from 416 KVA to 1241 KVA. The transformer bank will be at 52% loaded after the upgraded.</t>
  </si>
  <si>
    <t>2017:     0.06%
2019:     4.10%
2020:   -2.60%
2021:    -2.13%
2022:     8.49%</t>
  </si>
  <si>
    <t>2023:  2.89%</t>
  </si>
  <si>
    <t>13 MVA</t>
  </si>
  <si>
    <t>2023:   13.7 MVA</t>
  </si>
  <si>
    <t>Substantive Rules 25.195(c); 
25.101(c)(4)</t>
  </si>
  <si>
    <t>Substantive Rules 25.101(c)(5)</t>
  </si>
  <si>
    <t xml:space="preserve">The 2022 summer loading on the North Weslaco #1 transformer was projected to be 13.18 MVA, which is 105% of it's maximum capability. To adequately serve the load in the area this project replaced the existing 12.5 MVA transformer with a 30 MVA unit, and upgraded the regulator banks.  </t>
  </si>
  <si>
    <t>NERC issued CIP-014-1 that required AEP to identify and protect Transmission substations critical to the operation of the grid. This program included work on four substations, including low visibility, no-cut fencing, ballistic walls, security cameras, and other physical protection equipment for substations critical to system reliability.</t>
  </si>
  <si>
    <t xml:space="preserve">Inspections identified three lines in the AEP Texas region that were at risk of failure due to their conditions, the Blessing-South Texas Project (STP) 345 kV, Aransas Pass-Seawall 69 kV, and STP Tap-Celanese 138 kV lines. Conditions identified included issues with rotten poles, rusty insulators, rotten crossarms, and rusty davit arms. </t>
  </si>
  <si>
    <t>Inspections identified three lines in the AEP Texas region that were at risk of failure due to their conditions, the Blessing-South Texas Project (STP) 345 kV, Aransas Pass-Seawall 69 kV, and STP Tap-Celanese 138 kV lines. The company remediated the identified conditions on these three lines in the Texas region to improve reliability.</t>
  </si>
  <si>
    <t xml:space="preserve"> This program was conducted to address equipment material condition and performance, and to improve reliability on eight transmission lines. Although a full rebuild was not warranted, the performance and risk of failure justified replacement of transmission equipment on the identified lines due to issues such as rotting poles, broken arms, and flashed insulators.  </t>
  </si>
  <si>
    <t xml:space="preserve"> Effective October 1, 2020, ERCOT designated Interconnection Reliability Operating Limits (IROL) for 14 stations owned and operated by AEP Texas. AEP updated station equipment at these stations to meet NERC compliance. NERC Standard CIP-002 requires that Transmission Facilities that are identified as critical to the derivation of IROL and their associated contingencies be classified with a Medium Impact Rating. The NERC Implementation Plan for CIP Cyber Security Standards requires compliance implementation within 12 months of the initiating event, in this case, the October 1, 2020 IROL effective date by ERCOT. To meet NERC compliance, AEP installed physical security components, electronic security components, other measures.</t>
  </si>
  <si>
    <t>The company conducted this Transmission Telecommunication Modernization Program to build out a robust network to enhance resiliency and scalability required to support the two-way flow of power and information.  which would be capable of providing connectivity to, and communication with, stations and transmission assets, upgrade network capabilities via fiber ring topology, and replace obsolete telecommunications equipment. The first priority of the program is to build out a Next Generation Fiber Optic Transport Network that will connect the main regional telecom hubs throughout AEP's multistate footprint. Once the supporting network is in place, the program will focus on building out connectivity to stations and other Transmission assets. The existing network supports services at telecom sites that provide connectivity for dispatching centers, data centers, network vault monitoring, 800 MHz two-way radio traffic, and other radio systems supporting SMARTGRID technologies.</t>
  </si>
  <si>
    <t>This project provided a point of delivery in San Patricio County, TX for Corpus Christi Liquefaction Stage III, LLC, a subsidiary of Cheniere Energy, per an executed Letter of Agreement. Cheniere Energy will construct new liquefied natural gas (LNG) trains that will increase the facility's output and add approximately 778 MW of load by 2024.</t>
  </si>
  <si>
    <t>This project provided a point of delivery for Lancium LLC, as requested, to interconnect a new 200 MW data center to the AEP facilities in Taylor County, TX.   To meet Customer's needs, this project will construct an underground 138 kV tie-line from Abilene Northwest Station to outside of Customer's Lancium Station and install a deadend structure to serve as the POI.</t>
  </si>
  <si>
    <t>Instructions:
For projects described in the general instructions for Schedule M that were not endorsed by ERCOT where the project was planned to serve load of the applicant or one other utility in an area that other utilities are also certificated to serve, this schedule must explain the methodology that was followed to determine the portion of the load in the area planned to be served by the applicant or that other utility as opposed to the other utilities.</t>
  </si>
  <si>
    <t>P17089001    Solstice Switck Work (add reactor)</t>
  </si>
  <si>
    <t>Estimate not include in estimate total because the components were not in service at the end of the test year.</t>
  </si>
  <si>
    <t>Dimmit Substation Upgrade</t>
  </si>
  <si>
    <t>DISTBLKTX (DP19X14D0)</t>
  </si>
  <si>
    <t>Cherry Creek Tap</t>
  </si>
  <si>
    <t>Picacho- Construct New Station</t>
  </si>
  <si>
    <t>Kleimann Sub-LCRA Conversion</t>
  </si>
  <si>
    <t>Darst Creek- LCRA Rebuild</t>
  </si>
  <si>
    <t>Odem Sub Upgrade</t>
  </si>
  <si>
    <t>Asherton Sub Upgrade</t>
  </si>
  <si>
    <t>Heines Sub- Construct new Sub</t>
  </si>
  <si>
    <t>Del Mar-Upgrade Transformers</t>
  </si>
  <si>
    <t>Miles Increase Capacity</t>
  </si>
  <si>
    <t>Cedar Gap Increase Capacity</t>
  </si>
  <si>
    <t>Falfurrias Sub Rebuild</t>
  </si>
  <si>
    <t>NERC Physical Security - TX</t>
  </si>
  <si>
    <t>Callicoatte Sub-Construct sub</t>
  </si>
  <si>
    <t>Black Cat Construct Station</t>
  </si>
  <si>
    <t>Continental Sub - Rebuild Sub</t>
  </si>
  <si>
    <t>Quintana Substation</t>
  </si>
  <si>
    <t>Mayo Sub Add Second Bank</t>
  </si>
  <si>
    <t>Santo Nino - Station Upgrade</t>
  </si>
  <si>
    <t>Progreso - Construct Station</t>
  </si>
  <si>
    <t>Pantera Sub</t>
  </si>
  <si>
    <t>Chocolate Bayou-Upgrade XFMR</t>
  </si>
  <si>
    <t>Haisley add second bank</t>
  </si>
  <si>
    <t>Primera Substation</t>
  </si>
  <si>
    <t>Cabaniss Sub- Add second bank</t>
  </si>
  <si>
    <t>Rockport Sub- Upgrade Xfmr</t>
  </si>
  <si>
    <t>Resaca Substation</t>
  </si>
  <si>
    <t>Telecom Fiber Build Out - TX</t>
  </si>
  <si>
    <t>Texas T-Line Rebuild Program</t>
  </si>
  <si>
    <t>Beeville to Goliad 69 kV Line</t>
  </si>
  <si>
    <t>Lake Pauline Replace Transform</t>
  </si>
  <si>
    <t>Naval Base to North Padre 69kV</t>
  </si>
  <si>
    <t>Lon Hill to Warburton (STEC)</t>
  </si>
  <si>
    <t>Live Oak to Sonora</t>
  </si>
  <si>
    <t>AEP Texas Failure Program</t>
  </si>
  <si>
    <t>Ft.Griffin- Albany  Foundry 69</t>
  </si>
  <si>
    <t>Transmission Field Services TX Line Rehab Program</t>
  </si>
  <si>
    <t>Munday - Throckmorton</t>
  </si>
  <si>
    <t>Corpus Area Telecom Modernization</t>
  </si>
  <si>
    <t>Laredo Area Telecom Modernization</t>
  </si>
  <si>
    <t>Rio Grande Telecom Modernization</t>
  </si>
  <si>
    <t>Texas Telecom Modernization</t>
  </si>
  <si>
    <t>Transmission TCC DWDM TTMP</t>
  </si>
  <si>
    <t>Burma to Sterling City 69 kV</t>
  </si>
  <si>
    <t>TX Line Rehab Program</t>
  </si>
  <si>
    <t>NorthPadre-PortAransasShieldRp</t>
  </si>
  <si>
    <t>TNC Abilene 2023 TTMP</t>
  </si>
  <si>
    <t>Albany-Throckmorton 69kV Rehab</t>
  </si>
  <si>
    <t>Eagle Pass removal of HVDC</t>
  </si>
  <si>
    <t>Falfurrias to North Edinburg</t>
  </si>
  <si>
    <t>RTU Reliability ERCOT - 2020</t>
  </si>
  <si>
    <t>Ckt 39 STP to WAP LOC's</t>
  </si>
  <si>
    <t>Paducah-West Childres Rehab</t>
  </si>
  <si>
    <t>Ballinger - Santa Anna Rehab</t>
  </si>
  <si>
    <t>Junction - Mason Sw Rehab</t>
  </si>
  <si>
    <t>Red Creek - Oak Creek Rehab</t>
  </si>
  <si>
    <t>UnionCarbide-Port Isabel Rehab</t>
  </si>
  <si>
    <t>Zapata - Randado Rpl two strs</t>
  </si>
  <si>
    <t>Texas House Bill 4150 Mitigation</t>
  </si>
  <si>
    <t>Texas HB4150-ERCOT (Transmission Field Services)</t>
  </si>
  <si>
    <t>Wesmer-Weslaco Unit 138kV Rehab</t>
  </si>
  <si>
    <t>TNC 2022 TTMP</t>
  </si>
  <si>
    <t>TCC 2022 TTMP</t>
  </si>
  <si>
    <t>TCC Laredo TTMP 2022</t>
  </si>
  <si>
    <t>Bruni-Crestonio138 kV, Rep Ins</t>
  </si>
  <si>
    <t>Menard - Fort Mason 138kV, RC</t>
  </si>
  <si>
    <t>E Munday - Lake Pauline</t>
  </si>
  <si>
    <t>E Munday - Paint Creek #1 Rehab</t>
  </si>
  <si>
    <t>ERCOT Failure Program</t>
  </si>
  <si>
    <t>Uvalde - Campwood 69kV Rebuild</t>
  </si>
  <si>
    <t>Magic Valley II Permanent</t>
  </si>
  <si>
    <t>CarrizoSprings-CrystalCity69kV</t>
  </si>
  <si>
    <t>Rebuild sections of Crane Loop</t>
  </si>
  <si>
    <t>Carver: New 138 kV Station</t>
  </si>
  <si>
    <t>Exxon GCGV Project Perm Power</t>
  </si>
  <si>
    <t>S &amp; N McAllen MLSE Upgrades</t>
  </si>
  <si>
    <t>Gillrina 69 kV Sub:STEC</t>
  </si>
  <si>
    <t>Hamilton Rd - Picacho 138 kV</t>
  </si>
  <si>
    <t>GVEC Interconnect:138kV Box Bay</t>
  </si>
  <si>
    <t>Harlingen SS - Raymondville #2</t>
  </si>
  <si>
    <t>Cactus Flats Perm Interconnection</t>
  </si>
  <si>
    <t>Rio Pecos CB and Bus Diff</t>
  </si>
  <si>
    <t>Refugio-Rincon MLSE Upgrades</t>
  </si>
  <si>
    <t>Convert Solstice-Ft Stockton-R</t>
  </si>
  <si>
    <t>Refugio Auto&amp;Conversion to 138</t>
  </si>
  <si>
    <t>Lynx - Rio Pecos Line Rebuild</t>
  </si>
  <si>
    <t>Patriot Gen Interconnection</t>
  </si>
  <si>
    <t>Karankawa l Interconnection</t>
  </si>
  <si>
    <t>Chaparrosa 69kV Box Bay</t>
  </si>
  <si>
    <t>Victoria Port Permanent</t>
  </si>
  <si>
    <t>Lotebush 138 kV Station #2</t>
  </si>
  <si>
    <t>Ft Stockton Pt to Solstice MOT</t>
  </si>
  <si>
    <t>Dolan Creek 138kV</t>
  </si>
  <si>
    <t>Victoria City Interconnection</t>
  </si>
  <si>
    <t>Dilley -Charlotte 69kV line</t>
  </si>
  <si>
    <t>Karankawa II WF Interconnect</t>
  </si>
  <si>
    <t>Esperanza 138 kV Substation</t>
  </si>
  <si>
    <t>Abilene NW Breaker Replacement</t>
  </si>
  <si>
    <t>Cranell WF Interconnection</t>
  </si>
  <si>
    <t>Chalupa WF Interconnection</t>
  </si>
  <si>
    <t>McKenzie-Westside Line Rebuild</t>
  </si>
  <si>
    <t>Schottky 69 kV POP</t>
  </si>
  <si>
    <t>Tinsley 138kV POD: Phillip 66</t>
  </si>
  <si>
    <t>Ollin 69 kV Substation</t>
  </si>
  <si>
    <t>Corichi 138kV POP: Gray Oak</t>
  </si>
  <si>
    <t>Pig Creek Expansion &amp; Tarbush</t>
  </si>
  <si>
    <t>SA Concho to Live Oak  MLSEs</t>
  </si>
  <si>
    <t>Build Goodlett Station</t>
  </si>
  <si>
    <t>Lynx Station Phase 2</t>
  </si>
  <si>
    <t>Solstice PST</t>
  </si>
  <si>
    <t>Bond Road Permanent 69kV Switch</t>
  </si>
  <si>
    <t>Las Lomas WF interconnection</t>
  </si>
  <si>
    <t>Taygette Solar II</t>
  </si>
  <si>
    <t>Hecker-Whitepoint 138kV Recond</t>
  </si>
  <si>
    <t xml:space="preserve">Port Aransas undersea cable </t>
  </si>
  <si>
    <t>North Edinburg 138 Fault Duty</t>
  </si>
  <si>
    <t>North Edinburg 345-new rung</t>
  </si>
  <si>
    <t>Bay City-Lane City 138 kV Line</t>
  </si>
  <si>
    <t>Whitepoint 138 kV  345 kV Auto</t>
  </si>
  <si>
    <t>Martina 138 kV Box Bay</t>
  </si>
  <si>
    <t>Apogee Wind Interconnection</t>
  </si>
  <si>
    <t>Rio Hondo - STEC E. Rio Hondo</t>
  </si>
  <si>
    <t>Whitepoint 138 kV Line Reactor</t>
  </si>
  <si>
    <t>Anson-Radium 69kV Line Rebuild</t>
  </si>
  <si>
    <t>Concho Valley Solar</t>
  </si>
  <si>
    <t>Install Capacitor Bank at Magn</t>
  </si>
  <si>
    <t>Brightside Permanent Interconnrction</t>
  </si>
  <si>
    <t>Rincon-Whitepoint 138 kV Rebld</t>
  </si>
  <si>
    <t>Air Liquide Station: Pass Thru</t>
  </si>
  <si>
    <t>El Sauz Wind Interconnection</t>
  </si>
  <si>
    <t>Appaloosa Run Wind</t>
  </si>
  <si>
    <t>Hyperion 345 kV station</t>
  </si>
  <si>
    <t>BRP Antlia BESS Interconnect</t>
  </si>
  <si>
    <t>House Mountain BESS 69 kV</t>
  </si>
  <si>
    <t>Abilene NW Interconnection</t>
  </si>
  <si>
    <t>Laredo Area Cap Banks</t>
  </si>
  <si>
    <t>P16042002    Build Benjamin - Tardis 138 kV (Rebuild Portion)</t>
  </si>
  <si>
    <t>AEPTX Response:
AEP Texas’ Distribution Planning Department develops a multi-year non-coincident peak demand forecast for substations and feeders. This forecast is created by combing historical load growth and quantified load requests to normalized peak loading within each substation, down to the substation bank. This forecast is based on AEP Texas’ existing and new customer load requests, historical growth, and requests from our wholesale customers for which AEP Texas provides distribution points of interconnection. 
Wholesale customers are usually a municipal utility or electric cooperative, and the load from these wholesale partners is in incorporated into AEP Texas’ actual total loads and projected loads. However, there is a difference between AEP Texas’ treatment of its native load and wholesale loads, in that AEP Texas does not include future load growth from wholesale customers, unless they have requested specific interconnection for their loads. Planning for incorporation of Transmission Service Customer loads is conducted similarly.
AEP Texas undertakes this process whether the area being served is singly-certificated to AEP Texas or multiply-certificated with other utilities.</t>
  </si>
  <si>
    <t>BPID in MCPR
(if shown in MCPR)</t>
  </si>
  <si>
    <t>The primary driver of this variance was the unexpected  need to bore under Packery Channel. This resulted in an increase of $839K. An additional $140K was needed due to the standards changing from 48 ct. fiber to 96 ct. fiber.</t>
  </si>
  <si>
    <t>42762083a</t>
  </si>
  <si>
    <t>42762083b</t>
  </si>
  <si>
    <t>This project installed capacitor banks at Santo Nino, Wormser Road, and Molina Stations in Webb and Zapata Counties, Texas. The Company installed a 23 MVAR capacitor bank and a 138 kV breaker at both Santo Nino and Wormser Road Stations and installed a 15.4 MVAR capacitor bank and 138 kV breaker at Molina Station.</t>
  </si>
  <si>
    <t>This project was created to install capacitor banks at the Wormser, Molina, and Santo Nino 138 kV stations. The 2021 AEP Annual Assessment study identified low voltages at numerous stations in the Laredo area under two different fault conditions. Installing capacitor banks at multiple stations in the Laredo area eliminates the low voltage violations for all fault conditions.</t>
  </si>
  <si>
    <t>Big Foot to Moore rebuild</t>
  </si>
  <si>
    <t>Laredo VFT-North Laredo rebuild</t>
  </si>
  <si>
    <t>Blessing - Bay City Pump Rebuild</t>
  </si>
  <si>
    <r>
      <t>Las Majadas Interconnection</t>
    </r>
    <r>
      <rPr>
        <b/>
        <sz val="11"/>
        <color theme="1"/>
        <rFont val="Calibri"/>
        <family val="2"/>
        <scheme val="minor"/>
      </rPr>
      <t xml:space="preserve"> (Non-CCN Portion of 48710)</t>
    </r>
  </si>
  <si>
    <t>Nueces Bay - Avery Point, Removal</t>
  </si>
  <si>
    <t>This projected removed electrical conduit that was in the way of the Corpus Christi ship channel widening.</t>
  </si>
  <si>
    <t>AEP was directed to remove these conduits from the Corpus Christi Ship Channel by the U.S. Army Corps of Engineers, Galveston District, because of their project to deepen and widen the channel.</t>
  </si>
  <si>
    <t>Substantive Rules 25.101(c)(5); HB4150</t>
  </si>
  <si>
    <t>$34,282,826 / $27,945,000</t>
  </si>
  <si>
    <t>For this project, the first MCPR containing this project showed both the initial estimate ($27,945,000) from ETT's CCN proceeding, Docket No. 47973, to which AEP Texas was not a party, and a final estimate ($34,282,826) that shows AEP Texas' estimate for the work. Here, AEP Texas has shown the value that matches the ETT CCN and the AEP Texas estimate, and calculated the variance based on the AEP Texas estimate. 
The difference between the two numbers results from a significant change in scope for the substation, after ETT's CCN was filed. That scope change included an additional breaker in the substation and a larger size transformer.</t>
  </si>
  <si>
    <t>Dustdevil Const New Station</t>
  </si>
  <si>
    <r>
      <rPr>
        <b/>
        <sz val="14"/>
        <color theme="1"/>
        <rFont val="Calibri"/>
        <family val="2"/>
        <scheme val="minor"/>
      </rPr>
      <t>Yellowjacket to Heartland 69 kV line build</t>
    </r>
    <r>
      <rPr>
        <b/>
        <sz val="12"/>
        <color theme="1"/>
        <rFont val="Calibri"/>
        <family val="2"/>
        <scheme val="minor"/>
      </rPr>
      <t xml:space="preserve"> 
(Non-CCN portion of Heartland-Yellowjacket)</t>
    </r>
  </si>
  <si>
    <r>
      <rPr>
        <b/>
        <sz val="14"/>
        <color theme="1"/>
        <rFont val="Calibri"/>
        <family val="2"/>
        <scheme val="minor"/>
      </rPr>
      <t>Nueces Area 69 kV Reinforcement</t>
    </r>
    <r>
      <rPr>
        <b/>
        <sz val="16"/>
        <color theme="1"/>
        <rFont val="Calibri"/>
        <family val="2"/>
        <scheme val="minor"/>
      </rPr>
      <t xml:space="preserve"> 
</t>
    </r>
    <r>
      <rPr>
        <b/>
        <sz val="11"/>
        <color theme="1"/>
        <rFont val="Calibri"/>
        <family val="2"/>
        <scheme val="minor"/>
      </rPr>
      <t>(Champlin-Valero E. Non-CCN)</t>
    </r>
  </si>
  <si>
    <t>5.7.5</t>
  </si>
  <si>
    <t>5.7.4</t>
  </si>
  <si>
    <t>5.7.6</t>
  </si>
  <si>
    <t>*The costs shown in (e) Final Total Project Costs are net CIAC, unless otherwise noted.</t>
  </si>
  <si>
    <t>Extended material delays caused demobilization and subsequent remobilization costs to increase from station contractor for labor and construction.</t>
  </si>
  <si>
    <t>Total Project Cost*</t>
  </si>
  <si>
    <t>Project Cost Requested to be Included in Rate Base*</t>
  </si>
  <si>
    <t>The construction estimate provided on the MCPR only reported the direct costs, which did not include AFUDC and other similar components. A review of the costs showed that there were material costs that were not included in the estimate.</t>
  </si>
  <si>
    <t xml:space="preserve">The project overage resulted primarily from sub-surface conditions discovered after setting the original budget that required approximately 40 custom steel piers to be designed, procured, and installed.  Outages where changed three times in Q1 2020 due to load conditions which resulted in additional mobilization costs. </t>
  </si>
  <si>
    <t xml:space="preserve"> This project mitigated 344 conditions identified during inspection of Paducah Clare Street-West Childress 138 kV line in Cottle and Childress Counties, TX. The conditions identified were deterioration of components which include rotten poles, rotten, split, or woodpecker-holed crossarms, and woodpecker-holed X-braces. Nine of the 321 structures on the line were completely replaced. A structure failure in this line can cause an unplanned outage of the 138 kV circuit between Paducah Clare Street Station and Childress West Station, so this project significantly reduces that risk.</t>
  </si>
  <si>
    <t xml:space="preserve"> This project mitigated 176 conditions identified during inspection of Junction-Mason Switch 69 kV line in Kimble and Mason Counties, TX. The conditions identified were deterioration of components which include rotten or woodpecker-holed poles, split, and woodpecker-holed crossarms. Nine out of the 676 structures on the line were completely replaced. A structure failure in this line can cause an unplanned outage of Kimble Junction Station, Segovia Tap Station, Shell London Station, and Streeter Station, so this project significantly reduces that risk.</t>
  </si>
  <si>
    <t xml:space="preserve"> This project mitigated 96 conditions identified during inspection of Ballinger-Santa Anna 138 kV line in Runnels and Coleman Counties, TX. The conditions identified were deterioration of components which include rotten or woodpecker-holed poles, rotten or woodpecker-holed crossarms, and woodpecker-holed X-braces. Two of the 361 structures on the line were completely replaced. A structure failure in this line can cause an unplanned outage of Ivie Booster Pump REA Station, Lake Ivie Pump REA Station, and East Coleman Station, so this project significantly reduces that risk.</t>
  </si>
  <si>
    <t xml:space="preserve">This project mitigated 128 conditions identified during inspection of Red Creek-Oak Creek 138 kV line in Coke, Runnels, and Tom Green Counties, TX. The conditions identified were deterioration of components which include rotten or woodpecker-holed poles, rotten, split, or woodpecker-holed crossarms, and broken or woodpecker-holed X-braces. Four  were completely replaced. A structure failure in this line can cause an unplanned outage of Enterprise Pump Station, Tennyson East Station, and Orient CVEC Station, so this project significantly reduces that risk. </t>
  </si>
  <si>
    <t xml:space="preserve"> This project mitigated 199 conditions identified during inspection of this line in Cameron County, TX. The conditions identified were deterioration of components which include rotten poles, rotten crossarms, and rusty static arms. One out of the 106 structures on the line was completely replaced. A structure failure in this line can cause an unplanned outage of the 138 kV circuit between Union Carbide Station and Port Isabel Station, so this project significantly reduces that risk.</t>
  </si>
  <si>
    <t>This project rehabilitated 44 structures on the Lon Hill-CPSB Spruce 345 kV line to address equipment material condition, performance, and risk as well as operational flexibility and efficiency in Nueces, San Patricio, Live Oak, and Bee Counties, TX. An inspection of the Lon Hill-CPSB Spruce 345 kV line identified 44 structures with deterioration of the tower legs from rust. This project rehabilitated the 44 structures with rusty steel at the ground line and improved structures by adding a three foot concrete reveal above the ground line. No structure was completely replaced out of the 281 structures in the line. A structure failed in this line from deteriorated tower legs in 2020. A structure failure in this line can cause an unplanned outage of the 345 kV line between Lon Hill Station and Goddard Station or between Goddard Station and Pawnee Station, so this project significantly reduces that risk.</t>
  </si>
  <si>
    <t xml:space="preserve"> This project replaced two three-pole structures that were deteriorated from rot in Zapata and Jim Hogg Counties, TX. Two of the 175 structures on the line were replaced. A structure failure in this line can cause an unplanned radial line outage of Randado Station, Randado MEC Station, and Sendero Station, so this project significantly reduces that risk. </t>
  </si>
  <si>
    <t xml:space="preserve"> This project rehabilitated the Wesmer-Weslaco Unit 138 kV line to address equipment material, condition, performance, and risk as well as operational flexibility and efficiency in Hidalgo County, TX. An inspection of the Wesmer-Weslaco Unit 138 kV line identified 74 open conditions related to the deterioration of components such as rotten poles, rusty davit arms, rusty insulators, and rusty static hardware. To address these issues and to avoid unplanned outages at Mesquite and Wesmer Stations, Transmission Field Services replaced 11 of the 114 structures on this line as well as needed components and hardware. </t>
  </si>
  <si>
    <t xml:space="preserve"> This project replaced deteriorated polymer insulators on the Bruni-Crestonio 138 kV line to address equipment material condition, performance, and risk as well as operational flexibility and efficiency in Webb and Duval Counties, TX. The deteriorated polymer insulators were 27 years old, at the end of life, and caused two forced permanent outages. Replacement of these insulators can prevent an unplanned outage of the Bruni-Crestonio 138 kV line. Added bird guards will reduce bird dropping contamination and bird flashover momentary outages. To address known conditions, this project replaced deteriorated polymer insulators and added bird guards on 113 structures. </t>
  </si>
  <si>
    <t xml:space="preserve"> This project rehabilitated 40 issues identified during inspection of the East Munday-Lake Pauline 138 kV line to address equipment material condition, performance, and risk as well as operational flexibility and efficiency in Knox and Haskell Counties, TX. The conditions identified were deterioration of components which include rotten poles, rotten, split, or woodpecker holed crossarms, and woodpecker holed X-braces. To address known conditions, this project replaced four structures out of the 475 structures in the line. </t>
  </si>
  <si>
    <t xml:space="preserve"> This project rehabilitated 169 issues identified during inspection of the East Munday-Paint Creek Station 1 138 kV line to address equipment material condition, performance, and risk as well as operational flexibility and efficiency in Knox and Haskell Counties, TX. The conditions identified were deterioration of components which include rotten poles, rotten, split, or woodpecker holed crossarms, and woodpecker holed X-braces. To address known conditions, this project replaced 16 structures out of the 227 structures in the line. </t>
  </si>
  <si>
    <t>42651786a</t>
  </si>
  <si>
    <t>42651786b</t>
  </si>
  <si>
    <t>42629566a</t>
  </si>
  <si>
    <t>42629566b</t>
  </si>
  <si>
    <t>42629573a</t>
  </si>
  <si>
    <t>42629573b</t>
  </si>
  <si>
    <t>42629573c</t>
  </si>
  <si>
    <t>42629573d</t>
  </si>
  <si>
    <t>42629573e</t>
  </si>
  <si>
    <t>42629573f</t>
  </si>
  <si>
    <t>42629573g</t>
  </si>
  <si>
    <t>42614412a</t>
  </si>
  <si>
    <t>42614412b</t>
  </si>
  <si>
    <t>42611170a</t>
  </si>
  <si>
    <t>42611170b</t>
  </si>
  <si>
    <t>CPP Project Number in M-1 &amp; M-2</t>
  </si>
  <si>
    <t xml:space="preserve">The main drivers for the cost overage was the construction labor and material cost. </t>
  </si>
  <si>
    <t xml:space="preserve"> A large industrial client requested, and was granted, a delay in the project outage plan to avoid impact to their facilities.  This delay caused a revision in the project work plan which included additional mobilization and increased contract labor costs.  Additionally, this plan change necessitated more protection and control and transmission field service site visits to finalize connections, relaying, metering and dispatch visibility between Joslin Station and Tres Bahias. These costs were not captured in estimate reported on the MCPR. Last, Tres Bahias plant encountered supply chain issues that delayed their fiber link and full
energization of their new circuit to Joslin station. </t>
  </si>
  <si>
    <t xml:space="preserve">The construction material and labor cost for this project differed from the estimate. </t>
  </si>
  <si>
    <t>The final costs came in higher due to additional mobilization and demobilization to coordinate outages.</t>
  </si>
  <si>
    <t>As this project progressed it became evident that additional work was necessary on the the high -side of the station. AEP Texas had to reconstruct dead-ends, adjust the slack on circuits coming into the station, and adjust a bus in order to create more space to allow for safe construction of the remainder of the project. Additionally, a mobile switch had to be removed. These project aspects were not contemplated in the estimates.</t>
  </si>
  <si>
    <t>The main driver of the difference on this project results from the fact that the transmission component only represents part of the project. The remainder of this project was billed to distribution. The distribution portion of the project came in below estimate and the transmission portion of the project came in above estimate.</t>
  </si>
  <si>
    <t xml:space="preserve">The timeline for this project was expedited due to thermal violations. Due to expedited timeframe the estimate did not recognize site grading would be required at the laydown yard. Additionally, a delay in the conductor shipment  led to additional time the construction crews had to remain onsite to complete their work. </t>
  </si>
  <si>
    <t xml:space="preserve">The cost overage on this project resulted from requirements by the City of McAllen to provide landscaping, tree maintenance and an alleyway, as well as additional excavation at the site due to clay subsurface. </t>
  </si>
  <si>
    <t>See note below with regard to Solstice Station work.</t>
  </si>
  <si>
    <t>Note: This sub-project ties to both of the projects in CCN's 48785 and 48787 because both contemplated work in the Solstice Switching Station. In 48785 this component came in substantially under budget; in 48787 this component came in over budget. The AEP work orders for the work at Solstice were not structured to match with the individual CCN estimates. Instead they were structured in the way that best made sense during project design and construction. If one totals both estimates ($48.6M) and both final costs ($48.9M), the variance for the total station was 0.6%.  As one can see, both overall CCN projects had final costs under the estimates.</t>
  </si>
  <si>
    <t>Certain segments of this CCN project are completed and energized, and others are still under construction. The Poesta station, formerly named Borglum, the Three Rivers Station work and Poesta to Three Rivers transmission line are energized and in service. The Poesta to Tuleta line and  Tuleta Station work were not completed before the end of the test year. The total estimate from the CCN was $95,015,000. Without the Poesta to Tuleta and Tuleta station costs the estimate for the in-service components totals $53,666,000.</t>
  </si>
  <si>
    <t>The estimate and final project costs reported on the MCPR accidentally included the distribution portion of the work. The actual transmission portion, which is the amount requested in transmission rates, is $661,002.80. The estimate for only the transmission portion of the project was $573,044, resulting a variance of 15.3%. 
The overage resulted from a low bid for site work to install a new station entrance, for which the actual costs in the bid were double the estimated budget. This work was competitively bid and a bid review meeting was held with Engineering, Estimating, and the Contractor to confirm bid accuracy. During this meeting, Estimating identified that the detailed scope provided did not sufficiently define the materials and labor necessary to install the new entrance.</t>
  </si>
  <si>
    <t xml:space="preserve">This project was estimated for construction using internal AEP construction crews. However, when it was time for construction to begin, AEP was not able to utilize its internal crews because they were fully allocated on other projects. As a result, AEP Texas had to use contractors which increased the amount of construction spend. In particular, the increases were associated with additional cost for matting, cutting-in the line, foundations, and setting poles. 
 </t>
  </si>
  <si>
    <t xml:space="preserve">The estimate for Reading did not account for removal and remediation of an underground septic system on the property that AEP Texas purchased to build Reading station, because the existence of those septic systems was unknown at the time the estimate was made.  The largest variance, which was in materials, was due to having to replace unacceptable soils and fill the voids left after removal.
</t>
  </si>
  <si>
    <t>The final costs came in higher than estimates due to internal labor, and materials despite active project management to contain costs.</t>
  </si>
  <si>
    <t>The main driver for this overage was internal labor. The construction crew ended up having to work nights, in order to maintain the construction schedule. This longer work day resulted is higher labor costs on this project. AEP Texas was also required to add an unplanned SCADA pole.</t>
  </si>
  <si>
    <t xml:space="preserve">The final NERC requirements were not fully incorporated into the project scope that was bid out for contract. As the project progressed, it was determined that additional equipment was going to be necessary. Additionally, the contractor pricing escalated due to the need to get this type of work completed in a timely manner across multiple locations to comply with NERC CIP requirements.
</t>
  </si>
  <si>
    <t>The final costs came in higher than estimates due to inflation and other cost drivers, despite active project management to contain costs.</t>
  </si>
  <si>
    <t>The final costs came in higher than estimates due to inflation and other cost drivers, despite attentive project management to contain costs.</t>
  </si>
  <si>
    <t>The final costs came in over estimates because construction services came in higher than expected.</t>
  </si>
  <si>
    <t xml:space="preserve">This project was to resolve vertical clearance issues, as ordered by the Texas Legislature in House Bill 4150 in 2019. The project was estimated using an approach that was not optimal due to the length of time it would take to complete the project. The project team came up with a new design approach prior to construction that would allow for the project to be completed in a much faster timeframe. AEP Texas decided to move forward with the new design, at additional cost, due to the critical safety nature of HB4150 compliance. </t>
  </si>
  <si>
    <t>For this project, the land purchase was delayed by a two year period, over which time the costs for the land and other components increased. Material cost and labor cost had risen during that time, equating to additional costs, and therefore, site work bids came in over estimate. This was due to combination of additional stone being needed, mobilization and demobilization not included in the estimate and inflation from 2 year delay. Finally, security had to be hired to guard jobsite at additional, unanticipated expense.</t>
  </si>
  <si>
    <t>This project encountered approximately $1.4M in costs in excess of the estimates due to unexpected rough terrain and rugged right-of-way in the badlands of west Texas. In order to properly install poles, they were installed using a combination of concrete and rock backfill for a proper foundation because the soil type was significantly different than anticipated. Additionally the worksite encountered significant erosion that had to be addressed. In order to get a concrete truck into the work site to pour the concrete it was necessary to construct access roads, which account for a significant portion of the cost overrun. In addition, AEP Texas had difficulty procuring and keeping outages on the ERCOT system. When outages are scheduled and lost project costs increase because projects must be mobilized and then de-mobilized multiple times, leading to unexpected additional labor cost and other expenses.</t>
  </si>
  <si>
    <t>Material overages resulted from the need for a larger control building than scoped and discovering additional equipment needing replacement during construction.  External labor and engineering labor overages resulted from the outage plan stretching about a year longer than originally planned, requiring crews to be on site much longer than estimated.  Finally, protection and control costs were higher than anticipated.</t>
  </si>
  <si>
    <t>The largest cost increase this project experienced was due to numerous outage cancellations. These cancellations caused additional standby, mobilization and demobilization costs and increased labor expenses. Then next largest drive was overages due to ROW acquisition because the actual easement price was higher than was estimated. Next, site work was accounted for in the estimates, but actuals were more than anticipated due to the remote location and topography. Last, there was some materials that were not included during scoping and estimating, as well as unanticipated material damage.</t>
  </si>
  <si>
    <t>The scope of this project was expanded to incorporate components from a separately-planned, critical project. That expansion of scope resulted in the need for additional foundations, sitework, and a cable trench. Additionally, there were material and manhour overages due to the additional scope. Last, the bids for below and above grade construction came in high across the board which was far over the estimate for this portion of the project.</t>
  </si>
  <si>
    <t>The primary overages were due to material and additional field support labor. This project required (8) custom reactors due to the highest rated standard air core reactor being available was 2400A, and a 3000A reactor was required for this design.  The cost of the steel and switches increased and it became necessary to use a custom structure in order to mount isolation switches on either side of the reactor. That was to facilitate the visual confirmation of a disconnect.</t>
  </si>
  <si>
    <t xml:space="preserve">The cost overage on this project resulted from a change in scope that added an additional protection and control panel. As a result the contract costs for the protection and control work were higher than was estimated.  </t>
  </si>
  <si>
    <t xml:space="preserve">The majority of this overage resulted from $337k in unexpected freight, shipping, and import taxes levied after the reactor was delivered from Austria. This extra cost accounted for 16% of the overall project cost. A smaller, secondary overage resulted from re-coating bushings because the existing coating was insufficient. </t>
  </si>
  <si>
    <t xml:space="preserve">This project experienced a delay receiving meters due to lack of equipment availability with vendor. When meters did arrive an oil leak was noticed after they had already been installed. Construction crews had already demobilized before meter vendor could inspect and repair. Internal AEP crews re-installed but had to wait until after the ERCOT moratorium for an outage. </t>
  </si>
  <si>
    <t>The Distribution blanket approval requisition was for capital projects that are generally repetitive and often not predictable in detail. The AEP Texas Blankets include: Distribution Customer Service, Distribution Reliability Improvement, Distribution Service Restoration, Distribution Public Projects Relocations, Distribution Customer Meter, Distribution Line Transformer, Distribution Small Capacity Additions, Distribution Third Party Work Requests, Distribution-Driven Transmission Projects. The Dimmit substation project (DP19X14D0) was the only sub-project in this Distribution blanket project that cost more than $250,000.</t>
  </si>
  <si>
    <t>This project constructed the new Heines Substation on previously purchased land. The new substation included two 138kV/13.09kV transformers, five distribution feeder breakers, and approximately 7 miles of feeder reconductor.</t>
  </si>
  <si>
    <t xml:space="preserve">This project constructed the new Valadez Substation on previously purchased land. The new substation included two 138kV/13.09kV transformers, four distribution feeder breakers, and approximately 6.5 miles of feeder reconductor. </t>
  </si>
  <si>
    <t xml:space="preserve">This project rebuilt the distribution station at Falfurrias Substation with two 138/13.09kV transformers, four distribution breakers and reconductored three miles of feeders. </t>
  </si>
  <si>
    <t>This project constructed the new Resaca Substation on the La Palma - Brownsville 69 kV Line. The new station included a 138kV/69kV/13.09kV transformer, three 1200A feeder breakers, one 2000A totalizer breaker and 2.5 miles of 556 primary conductor.</t>
  </si>
  <si>
    <t>The Company rebuilt the existing distribution substation in order to accommodate the new transformer upgrade in Rockport, TX. This included upgrades to the existing transformer to 138/69/13.09 kV 18/24/30 MVA transformer, installing four distribution feeder breakers, and constructing approximately four miles of feeder work. Rebuilding the existing substation and installing a larger transformer provides increased reliability and allows for future load growth.</t>
  </si>
  <si>
    <t>This project constructed Trade Zone Substation to offload load from the South McAllen Substation. The substation included one 138 kV/69 kV/13.09 kV transformer, three 1200A feeder breakers, and approximately 2 miles of 556 Aluminum primary wire and 4/0 All Aluminum Alloy Conductor neutral wire.</t>
  </si>
  <si>
    <t>The Company installed a 138kV/13.09kV, 15/30MVA non-LTC substation transformer to the Haisley substation with an urban bay distribution bus designed for four feeder breakers, installed two-1200A circuit breakers, totalizer and circuit switcher, and three-1000/1120kVA regulators. The Company also reconfigured feeders to the existing customers.</t>
  </si>
  <si>
    <t>This project rebuilt the distribution station at Santo Nino Substation. The Company installed two 138/13.09 kV 40 MVA transformers, seven distribution breakers and construct one mile of distribution feeder.</t>
  </si>
  <si>
    <t>Transmission operations requested two feeders to serve the new operations center. Each feeder needed to be from a separate substation and from a different transmission line in order to meet the NERC CIP requirements. In order to meet these needs, a feeder extension from Hearn Rd 9665 was built for the first feed. In order to provide the second feed, a new distribution substation was constructed on previously purchased property. It was constructed with a 138/13.09 KV transformer and 3 feeder breakers. The new substation is off of the existing Lon Hill-Warburton Creek transmission line.</t>
  </si>
  <si>
    <t>This program expanded the AEP Texas fiber network to existing stations and transitioned the Company's operations to a private network. Several key initiatives in Transmission such as Asset Health, Physical Security, Supervisory Control and Data Acquisition (SCADA), and enhanced protection and controls technology required additional bandwidth that could be supported by the existing fiber infrastructure. Additionally, other functions can benefit from the increased bandwidth to install gridSMART automation technologies such as Volt Var Optimization and Advanced Metering Infrastructure. This program added approximately 1,500 miles of fiber to the existing infrastructure on more than 85 different lines and completed termination work on more than 90 substations.</t>
  </si>
  <si>
    <t>This program consists of multiple projects completed in multiple phases that are part of an on-going initiative to improve the AEP Texas system reliability and dependability. For the rate case review period, this program partially or fully rebuilt 6 circuits in the AEP Texas service area, including the following:
- 37.4 mile rebuild on the Ballinger - Eden 69 kV line
- 29.9 mile rebuild on the Friend Ranch - Sonora 69 kV line
- 5.0 mile rebuild on the Goliad - Fannin 69 kV line 
- 27.7 mile rebuild on the Junction - Yellowjacket 69 kV line
- 23.1 mile rebuild on the Lake Pauline - Vernon 69 kV line
- 22.1 mile rebuild on the Refugio - Rincon 69 kV line</t>
  </si>
  <si>
    <t>This program consists of multiple projects completed in multiple phases that are part of an on-going initiative to improve the AEP Texas system reliability and dependability. For the rate case review period, this program partially or fully rebuilt 8 circuits in the AEP Texas service area, including, but not limited to the following:
- 34.5 mile rebuild on the Alice - Falfurrias 69 kV line
- 29.6 mile rebuild on the Calallen - Stadium 69 kV line
- 51.8 mile rebuild on the Cedar Hill - Miles 69 kV line
- 44.8 mile rebuild on the Fort Stockton Switch - Rio Pecos 69 kV line
- 4.3 mile rebuild on the Gregory - Rincon 69 kV line
- 21.4 miles rebuild on the Refugio - Tatton 69 kV line
- 7.0 mile rebuild on the Sabinal - Uvalde 69 kV line
- 32.2 mile rebuild on the Turtle Creek - Uvalde 69 kV line</t>
  </si>
  <si>
    <t>This program consists of multiple projects in multiple phases that are part of an on-going initiative to improve the AEP Texas system reliability and dependability. For the review period, this program partially or fully rebuilt 5 circuits in the AEP Texas service area, including the following:
- 31.8 mile rebuild on the Blessing - Port Lavaca 69 kV line
- 40.0 mile rebuild on the Concho - Live Oak 69 kV line
- 16.5 mile rebuild on the Concho - Miles 69 kV line
- 28.1 mile rebuild on the Cross Plains - Santa Anna 69 kV line
- 40.5 mile rebuild on the Pleasanton - Three Rivers 69 kV line</t>
  </si>
  <si>
    <t>This project rebuilt 25 miles of the Beeville-Goliad 69 kV line to address NERC reliability standards. The line was rebuilt to 138 kV single circuit standards but is currently operated at 69 kV to allow for future load growth in the area. As part of this project, the Company also installed two new station assets. The first was a box bay that was built on existing Company property at Berclair, which was built to 138 kV standards but is currently operated at 69 kV. The second Station asset was the new Baez 69 kV Station, which is a four breaker ring bus expandable to six breakers.</t>
  </si>
  <si>
    <t>The original Sonora Station was 138 kV and 69 kV station that had a single bus configuration next to a hill, which made expanding the station impractical. Because expansion was not possible, a previous transmission project was approved to build a new ring bus station (Carver) to be expandable in the future to a standard breaker-and-a-half layout. To remediate identified risk, Carver Station was designed with a new 138/69 kV autotransformer and 69 kV circuit breaker installed and Sonora Station was installed with two 12 kV circuit breakers replaced in addition to the removal of the existing autotransformer and breakers.</t>
  </si>
  <si>
    <t>This project rebuilt approximately 35 miles of the Munday-Throckmorton 69 kV line and performed select station upgrades in the Knox and Throckmorton Counties, Texas area. The Munday-Throckmorton 69 kV line was rebuilt to 138 kV standards but will continue to operate at 69 kV ratings which will both facilitate a long-term plan for the area by creating a 138 kV loop as well as increase the MVA rating, load expansion, and generation serving capability in the area. Additionally, this project rebuilt 1.3 miles of an existing double circuit section of the East Munday-Painted Creek 2 138 kV line which shares transmission structures with Munday-Throckmorton 69 kV. As part of this project, the Company also installed  a new 69 kV breaker, associated switches, an RTU installed with a new DICM at the Throckmorton Station and two SCADA-controlled motor operated switches installed at the Woodson Oil Station.</t>
  </si>
  <si>
    <t>This program covered the Laredo, Texas area Transmission Telecommunication Modernization Program (TTMP) which built out a robust telecommunication network. To meet the ever expanding bandwidth demands across the AEP Texas regional footprint, this program built 46 miles of AEP-owned fiber that provides connectivity to a station, and provided resiliency via new fiber ring topology to 15 stations.</t>
  </si>
  <si>
    <t>This program covered the Rio Grande Valley, Texas area Transmission Telecommunication Modernization Program (TTMP) which built out a robust telecommunication network. To meet the ever expanding bandwidth demands across the AEP Texas regional footprint, this program built 93 miles of AEP-owned fiber that provides connectivity to five stations, increases resiliency at six stations, and provided resiliency via new fiber ring topology to 18 stations. This program replaced three obsolete RX1000 routers and eliminated nearly $19,842 in annual lease line expenses while enhancing the telecommunication reliability by addressing single points of failure throughout the fiber network.</t>
  </si>
  <si>
    <t>This Transmission Telecommunication Modernization Program (TTMP) built a robust telecommunication network in the AEP Texas service area. This program built 16.1 miles of AEP-owned fiber that increased resiliency at 33 stations, provides resiliency via new fiber ring topology to four stations while laying the groundwork for resiliency in the future.</t>
  </si>
  <si>
    <t>This project rebuilt portions of the Burma-Sterling City 69 kV line in the Sterling City, Texas area. This project is rebuilding approximately 32 miles of 69 kV transmission line from Burma to Sterling City. Portions of the line were placed into service during the review period for this rate case, and the remaining portions of the line will be completed and placed into service at a later date.</t>
  </si>
  <si>
    <t>This project replaced approximately 15 miles of Optical Ground Wire (OPGW) shield wire on the North Padre Tap-Port Aransas 69 kV line to increase reliability. The existing OPGW shield wire was breaking and unraveling and mounting hardware was corroding due to the coastal environment. The existing OPGW shield wire could no longer be used by Telecom for communication and was barely serviceable as a shield wire.</t>
  </si>
  <si>
    <t>Effective October 1, 2020, ERCOT designated Interconnection Reliability Operating Limits (IROL) for 14 stations owned and operated by AEP Texas. The Company updated station equipment at each of the stations to meet NERC compliance. The Company installed physical security (card readers and cameras), electronic security (firewalls), and device level measures such as the installation of SDR computers, segregation of LAN network segments, and upgraded station protection and control devices and/or firmware.</t>
  </si>
  <si>
    <t>The Company partially rebuilt and rehabilitated the Paducah Clare Street-West Childress 138 kV line in Cottle and Childress Counties, TX. The project addressed deteriorated poles and components found during inspection.</t>
  </si>
  <si>
    <t>The Company partially rebuilt and rehabilitated the Ballinger-Santa Anna 138 kV line in Runnels and Coleman Counties, TX. The project addressed deteriorated poles and components found during inspection.</t>
  </si>
  <si>
    <t xml:space="preserve">The Company replaced four out of the 359 structures, which were identified as having subpar conditions during inspection of Red Creek-Oak Creek 138 kV line in Coke, Runnels, and Tom Green Counties, TX. The conditions identified were deterioration of components which include rotten or woodpecker-holed poles, rotten, split, or woodpecker-holed crossarms, and broken or woodpecker-holed X-braces. </t>
  </si>
  <si>
    <t>The Company partially rebuilt and rehabilitated the Union Carbide-Port Isabel 138 kV line in Cameron County, TX. The project addressed deteriorated poles and components found during inspection.</t>
  </si>
  <si>
    <t>The Company partially rebuilt and rehabilitated the Lon Hill-CPSB Spruce 345 kV line to address equipment material conditions and performance on the Lon Hill-CPSB Spruce 345 kV line to address equipment material condition, performance, and risk as well as operational flexibility and efficiency in Nueces, San Patricio, Live Oak, and Bee Counties, TX. The project addressed deteriorated towers and components found during inspection.</t>
  </si>
  <si>
    <t>The Company rebuilt and rehabilitated the Zapata - Randado 138 kV line in Zapata and Jim Hogg Counties, TX. The project addressed deteriorated poles and components found during inspection.</t>
  </si>
  <si>
    <t>This program included inspection and identification of capital projects designed to mitigate any violations of Texas House Bill 4150, which required utilities to inspect and analyze transmission lines utilizing LiDAR surveying and mitigate any violations that result from the analysis. Projects identified under this program included raising conductors, replacing structures, reconductoring, and partial rebuilds.</t>
  </si>
  <si>
    <t>This program included inspection and identification of capital projects designed to mitigate any clearance violations as specified in Texas House Bill 4150, which required utilities to inspect and analyze transmission lines utilizing LiDAR surveying and mitigate any violations that resulted from the analysis. Projects identified under this program included raising conductors, replacing structures, reconductoring, and partial rebuilds.</t>
  </si>
  <si>
    <t>This project rehabilitated the Wesmer-Weslaco Unit 138 kV line to address equipment material, condition, performance, and risk as well as operational flexibility and efficiency in Hidalgo County, TX. The project addressed deteriorated poles and components found during inspection.</t>
  </si>
  <si>
    <t>This was the Telecommunication Modernization Program (TTMP) in the Corpus Christi area that installed approximately 100 miles of fiber and subsequent work at termination points. The Company installed fiber for the following paths: Arcadia Station - Corpus Christi HOB, Arcadia - Westside, Weil Tract - Westside, Bishop Celanese - Stratton TS, Lon Hill - Stratton, North Victoria - Thomaston, Victoria Plant - Lolita, Haisley Station - Pirate Station, and Mayo - Whiepoint.</t>
  </si>
  <si>
    <t>This project rehabilitated the East Munday-Paint Creek Station 1 138 kV line to address equipment material condition, performance, and risk as well as operational flexibility and efficiency in Knox and Haskell Counties, TX. The project addressed deteriorated poles and components found during inspection.</t>
  </si>
  <si>
    <t>This program covered reactive station and line work due to failures of various transmission assets. Some of the station assets replaced under this program included an auto transformer failure at West Childress, an auto transformer at Big Foot SW, a circuit breaker at Lon Hill, and a circuit breaker at Dupont SW. Transmission line repairs and replacements were also performed on the La Palma - Pt Isabel, Encinal - Cotulla, Gohlke - Joslin, Naval Base - N. Padre Tap, Hamilton Road - Maverick, and N. Edinburg - N. McAllen transmission lines, among others.</t>
  </si>
  <si>
    <t>This project rebuilt the Fort Mason to Mason 69 kV line and upgraded the Fort Mason 138/69 kV autotransformer. The new autotransformer was installed at Mason Station, and the new line was constructed and operated at 138 kV.</t>
  </si>
  <si>
    <t>The Company built this project to address load growth in Live Oak and Bee Counties which has driven the need for transmission improvements and increased reliability in the area. The project included a new 138/69 kV station (Borglum) located in proximity to Beeville Station.</t>
  </si>
  <si>
    <t>This was an interconnection project to a 250 MW wind generating facility. The 345 kV Cebolla Station was a greenfield 345 kV station for a 3 breaker ring bus. This project also included a greenfield 0.5 mile cut-in from the Ajo - Rio Hondo 345 kV to the new station. A 1.4 mile 345 kV single circuit tie line was constructed from Cebolla Station to the generator’s point of interconnection (POI).</t>
  </si>
  <si>
    <t>A customer requested approximately 230 MW of new industrial load in the area near the Dupont - Whitepoint 138 kV line. To meet the customer need, AEP Texas acquired property and built the new Gibbs 138 kV substation, a six breaker ring bus expandable to a three ring substation. Relay settings were updated and relay panels were installed at the McCampbell 138 kV Substation and Whitepoint 138 kV Switching Station. This project also included construction of approximately 0.9 miles of transmission line to cut in the new Gibbs 138 kV Station to the existing McCampbell - Whitepoint 138 kV line.</t>
  </si>
  <si>
    <t>This project installed two +150/-75 MVAR Static Var Compensators (SVC) at the Pharr yard. The Pharr yard was expanded in order to accommodate the two new +150/-75 MVAR SVCs. Continued growth in peak customer demand throughout the Lower Rio Grande Valley (LRGV) and the scheduled switch of the Frontera generation out of ERCOT to Federal Electricity Commission (FEC)/Mexico created a need for additional transmission import capacity to serve the region.</t>
  </si>
  <si>
    <t>Prior to the execution of this project, 14.5 MW of load was served from the radially-fed Powell Field Tap on the Big Lake - McCamey 69 kV Line. The load was transferred from the Big Lake - McCamey 69 kV Line to the Big Lake - Santa Rita 138 kV Line. There was a normally open switch at Powell Field which prevents the load from being networked to the Big Lake - Ozona 69 kV Line. This switch could not be closed with Owls Station in-service because it would have created a three terminal configuration. This project installed a new 69 kV three breaker ring bus (Bison Station) at the existing Powell Field Junction Tap. This allowed the normally open switch to be closed, resulting in reduced outages and improved customer quality of service.</t>
  </si>
  <si>
    <t>The Company updated the Raymondville #1 - Raymondville #2 69 kV line, which was rebuilt to 138 kV standards at 138 kV from this project. Raymondville #1 69 kV Station was converted to 138 kV. The Raymondville #2 Station was rebuilt to a ring bus and a new DICM was installed. The Harlingen #1 Station had all 69 kV breakers replaced. The Harlingen Switching Station moved the Harlingen SS - Raymondville #2 line from the 69 kV position to the empty 138 kV position. A new 138 kV breaker was added to maintain the ring configuration as well as the replacement of three 69 kV breakers. With the new ring bus at Raymondville #2, there was retermination of the lines: Harlingen SS - Raymondville #2 138 kV,  Raymondville #2 - Armstrong 138 kV, Raymondville #2 - STEC La Sara 138 kV, and Ramondville #2 - Rio Hondo 138kV</t>
  </si>
  <si>
    <t>The Company rebuilt 16.5 miles of the Barrilla Junction-Ft. Stockton Sw 69 kV line to 138 kV, converted 45 miles of the Ft. Stockton Sw-Rio Pecos 69 kV line to 138 kV, and built a greenfield Ft. Stockton Sw 138 kV ring bus station to address NERC reliability standards and ERCOT RTP-identified needs. As part of the conversion, new in and out stations with 138 kV switches and 138/12 kV transformers were installed at Sun Valley, Masterson Field, and Pecos Valley. In addition, because the existing Ft. Stockton Sw Station is a 69 kV station, a new greenfield 138 kV ring bus station was built near the existing Ft. Stockton Sw Station and both converted lines were terminated into the new station.</t>
  </si>
  <si>
    <t xml:space="preserve">The Company rebuilt portions of the Lake Pauline - Chillicothe 138 kV line. Lake Pauline - STR 17 was rebuilt for 1.95 miles to double circuit 138 kV steel structures but remains operating at 69 kV. There was a relocation of 138 kV due to TxDOT Rest Area from 8/8 - 8/2 and was rebuilt for 0.95 miles as single circuit 138 kV steel structures. The line was rebuilt outside of the Chillicothe Station for 0.08 miles in both directions, from STR 22 - STR 24 for 0.09 miles, STR 18 - STR 17 for 0.14 miles, and STR 2 - Vernon for 0.1 miles with single circuit 138 kV steel structure design. There were station upgrades completed at Lake Pauline, Chillicothe, and Vernon Main Street Stations. </t>
  </si>
  <si>
    <t xml:space="preserve">ONCOR Electric Delivery Company, LLC (ONCOR) requested a Point of Delivery (POD) on the Solstice to Yucca Drive 138 kV Line to service a 48.5 MW load.  To meet the request, the Company installed a new 138 kV box bay, consisting of three line switches, metering, and associated equipment. ONCOR's tap station was located adjacent to AEP 39's right of way and ONCOR was responsible for constructing the 138 kV transmission line connecting our station to theirs. </t>
  </si>
  <si>
    <t>The Company rebuilt approximately 45 miles of the Dilley-Charlotte 69 kV line to address NERC reliability standards and ERCOT RTP-identified needs. The line was rebuilt to 138 kV standards but still operates at 69 kV. This project also included associated station work at both the Dilley 69 kV Station and the Jourdanton 69 kV Station. Dilley had to upgrade buswork.</t>
  </si>
  <si>
    <t>This project added a 50 mega volt - amperes reactive (MVAR) reactor at Foxtail Station on the Oklaunion-Mulberry Creek 345 kV line. In May 2015, a tornado damaged several structures between the Foxtail and Oklaunion Stations, which isolated Foxtail Station from Oklaunion line reactor. When the Oklaunion-Foxtail 345 kV line was out of service and area wind farms were offline, Foxtail Station experienced extremely high voltages, which caused the generators to trip during startup. To mitigate these high voltages, AEP Texas added a 50 MVAR reactor to Foxtail Station.</t>
  </si>
  <si>
    <t>This project was to accommodate 11.5 MW of new customer load in Taylor county, Texas. The Company constructed a new POD 138 kV box bay approximately 14.5 line miles northeast of Oak Creek 138 kV Station on the Abilene Northwest-Oak Creek 138 kV line.</t>
  </si>
  <si>
    <t>This project added and replaced equipment at the North Edinburg Station This project added two reactors on the low side of the 345/138 kV transformers. It also replaced bus insulators, added additional bus structures, added surge arrestors, and expanded the ground grid to bring the fault current rating of the entire 138 kV yard up to 63 kA.</t>
  </si>
  <si>
    <t>This project installed a new motor operated switch with SCADA controls on the radial side of Flomot Tap. The Flomot load is served by a 7-mile radial line tapped off the main line. This radial line between Flomot Tap and Flomot was very old, in poor condition, and has experienced numerous outages over the years. There is not a switch on the radial side of the tap, so whenever maintenance is performed on the radial, the loads at Turkey Lighthouse and Turkey lose their source. To remediate this issue, the Company installed a new motor-operated switch with SCADA controls on the radial side of Flomot Tap, which will allow the main line to be energized while maintenance is being performed on the 7-mile radial line to Flomot.</t>
  </si>
  <si>
    <t xml:space="preserve"> The project installed a capacitor bank at Magnolia Station to address planning criteria violations, and provide operational flexibility and efficiency in the Kosciusko, TX area. This project was driven by a NERC voltage violation that was identified in the 2019 Transmission Planning Annual Assessment Study.</t>
  </si>
  <si>
    <t xml:space="preserve">This project rebuilt approximately 3 miles of the 37-mile Alice-Falfurrias 69 kV line. The line was designed to 138 kV standards, but operated at 69 kV. Rebuilding the line to 138 kV standards allowed for future conversion when the Falfurrias transformer is retired. </t>
  </si>
  <si>
    <t xml:space="preserve">After renegotiating the Interconnection Agreement between South Texas Electric Cooperative, Inc. (STEC) and AEP Texas Inc., the Company purchased the high side equipment of the Rangerville STEC 138 kV Station. The Rangerville STEC Station is currently owned by STEC and operated by AEP. Rangerville STEC is electrically positioned on the La Palma-Luna 138 kV line. By AEP taking ownership of the high side of the station, it will lead to long-term efficiencies for transmission field service personnel and system operations personnel. AEP-owned equipment will be maintained and upgraded as needed, while STEC operates and maintains its own equipment. </t>
  </si>
  <si>
    <t>This project interconnected a generating facility, Frontera, which is a 535 MW combined cycle generating facility near the Frontera 138 kV station.</t>
  </si>
  <si>
    <t>The Company constructed a distribution station at the Picacho Switch Station with a 25MVA transformer and 3 distribution breakers, and reconductored 7 miles of feeders.</t>
  </si>
  <si>
    <t>The Company upgraded the Stafford Hill substation from 69kV/13.09kV to 138kV/13.09kV to continue to serve existing customers. The Company reconstructed with a 69-138kV/13.09kV, 10/12.5MVA non-load tap changer transformer, two distribution breakers and require approximately 4 miles of feeder reconductor to 556 aluminum (AL).</t>
  </si>
  <si>
    <t xml:space="preserve">The Company reconstructed the Asherton distribution low side of the substation with a 69kV/138kV-13.09kV, 10/12.5 MVA transformer, two distribution feeder breakers and approximately 3 miles of feeder reconductor. </t>
  </si>
  <si>
    <t>The Company upgraded the existing transformer bank at the existing Cedar Gap Substation in Abilene, TX. The Company installed a Wye-Wye, 138/69 kV 15/20/25 MVA transformer, voltage regulator, circuit switcher, Drop-In Control Module (DICM), Distribution RTU Panel DM 61.05 (Distribution Automation), SCADA pole, three distribution feeder breakers, and approximately 0.5 miles of distribution feeder work.</t>
  </si>
  <si>
    <t>The Company constructed a new distribution station, Dust devil Substation, on an Electric Transmission Texas (ETT) owned 138 kV transmission line with one 138/13.09 kV 40 MVA transformer, three distribution breakers and two miles of feeders. This project alleviated the overload at University Substation and will allow for future residential and commercial growth capacity in the area.</t>
  </si>
  <si>
    <t>This project constructed the new Progreso Substation with a 138/69/13.09 kV transformer, three feeder breakers, and reconductor for six miles of primary reconductor to 556 AL wire. The Progresso Substation will be tied into the La Palma/Stewart Road 69 kV line.</t>
  </si>
  <si>
    <t>This project was constructed to meet a customer request for approximately 2 MVA of power for a pump site. To meet the customer request, the Company constructed the new Quintana substation with 138kV/13.09kV transformer, installed two breakers, three regulators, and new DICM.</t>
  </si>
  <si>
    <t xml:space="preserve">This substation was upgraded to provide better reliability and power transfer to the local area., and relieve the expected need to run the existing transformer at 105%,  above its designed output. </t>
  </si>
  <si>
    <t>This program consists of multiple projects completed in multiple phases that are part of an on-going initiative to improve the AEP Texas system reliability and dependability. For this rate case review period, this program partially or fully rebuilt 17 circuits in the AEP Texas service area including, but not limited to the following:
- 16 mile rebuild on the Abilene NW - Anson 69kV line 
- 15.5 mile rebuild on the Albany - Rainey Creek 69 kV line
- 8.9 mile rebuild on the Alpine - Barrilla Junction 69 kV line
- 39.9 miles rebuild on the Anson - Paint Creek PS 69 kV line, partially double circuit structures from Anson - STR 1/16, 138 kV single circuit steel structures from Structure 1/17 - 10/18, and 138 kV double circuit steel structures from 11/1 - Paint Creek
- 23.4 mile rebuild on the Big Lake - Mathis Field 69 kV line
- 5 miles rebuild on the Bishop - Stratton 69 kV line 
- 25.4 mile rebuild on the Crowell - Munday 69 kV line
- 23.2 mile rebuild on the Ely Tap - Eskota 69 kV line, designed as 138 kV single circuit steel structures for 20.4 miles and 138 kV double circuit steel structures for 2.8 miles, but operating at 69 kV
- 20.2 mile rebuild of the Jayton - Rotan 69 kV line was rebuilt for 20.2 miles
- 13.6 mile rebuild of the Port Isabel - South Padre Island 138 kV line
- 7.7 miles rebuild of the Rockport - Fulton 69 kV line</t>
  </si>
  <si>
    <t>This project rebuilt approximately 24 miles of the Live Oak-Sonora 69 kV line in Live Oak, Texas. The Company rebuilt the existing 69 kV line to 138 kV standards, but the line will initially be operated at 69 kV. This provides a high capacity future 138 kV path at minimal cost. This project also included building a new station, rebuilding the Shell Bailey Tap, and upgrading the Sonora Station.</t>
  </si>
  <si>
    <t>This program covers reactive station and line work due to failures of various transmission assets. Some of the station assets replaced under this program included a failed switch at Fort Chadbourne, a circuit breaker at Lon Hill, a cap bank failure at Del Mar, a circuit breaker at Red Creek, a circuit breaker at White Point, and a reactor at Red Creek. Transmission line repairs and replacements were also performed on the Uvalde - La Pryor, Eagle Pass - CFE Piedras, Hall Acres - S. McAllen, Hamilton Road - TNC Tie, and Lon Hill - CPSB Spruce transmission lines, among others.</t>
  </si>
  <si>
    <t>The Company rebuilt 46 miles of line and rebuilt/upgraded stations and lines to address planning criteria violations, equipment condition and risk, and operational flexibility in Calhoun County, TX. The Company rebuilt the 12-mile Carbide-Port Lavaca 69 kV line at 138kV, 12 miles of Carbide-Joslin a 138 kV, 2 miles of Point Comfort-Caranchua 69 kV, 0.05 miles of Blessings-Palacios 69 kV, 2.0 mile Port-Brookhollow 69 kV line, and 18 miles of Port Lavaca-Victoria 69 kV at 138 kV. The Port Lavaca 69 kV Station was be rebuilt as the 138/69 kV Cangrejo Station, Placedo Station was rebuilt as the 138/12 kV Beecher Station, and a new Dacosta 138 kV Station was built on the Dupont-Joslin 138 kV line on newly-acquired land.</t>
  </si>
  <si>
    <t>This program included Transmission Telecommunication Modernization Program (TTMP) built a robust telecommunication network in the Abilene, Texas area. This program built 115 miles of AEP-owned fiber that provides connectivity to ten stations, increases resiliency at six stations, provides resiliency via new fiber ring topology to four stations while laying the groundwork for resiliency in the future.</t>
  </si>
  <si>
    <t xml:space="preserve">The San Angelo, Texas area Transmission Telecommunication Modernization Program (TTMP) built out a robust telecommunication network. To meet the ever expanding bandwidth demands across the TNC regional footprint, this program built 47.6 miles of AEP-owned fiber that provides connectivity to 12 stations, increases resiliency at 12 stations, provides resiliency via new fiber ring topology to 12 stations while laying the groundwork for resiliency in the future. </t>
  </si>
  <si>
    <t>This project removed the Eagle Pass high-voltage direct-current (HVDC) facility in the Maverick County, TX area. This project was driven by the need to remove aging HVDC infrastructure that is no longer in use at the Eagle Pass 138 kV Station. The HVDC facility chillers and building cooling system contain glycol, which is considered an environmental contaminant. Removal of the HVDC facility reduced the risk of environmental contamination and future O&amp;M expenses. To address known needs, the Block Load Transfer relaying was upgraded to allow the Block Load Transfer on the Mexico Commission Federal de Electricidad line to operate. The project installed the smallest DICM to house relaying, and the existing HVDC equipment and control building were removed.</t>
  </si>
  <si>
    <t xml:space="preserve">The Company rehabbed 40 issues identified during inspection of the East Munday-Lake Pauline 138 kV line to address equipment material condition, performance, and risk as well as operational flexibility and efficiency in Knox and Haskell Counties, TX. The conditions identified were deterioration of components which include rotten poles, rotten, split, or woodpecker holed crossarms, and woodpecker holed X-braces. The Company replaced four structures out of the 475 structures in the line. </t>
  </si>
  <si>
    <t xml:space="preserve">The Company rehabbed 193 issues identified during inspection of the Mason-Fredericksburg 69 kV line to address equipment material condition, performance, and risk as well as operational flexibility and efficiency in Mason and Gillespie Counties, TX. The conditions identified were deterioration of components which include rotten or woodpecker holed poles, rotten, split, or woodpecker holed crossarms, broken arresters, broken insulators, damaged conductor, and broken ground lead. The Company replaced two structures out of the 392 structures in the line. </t>
  </si>
  <si>
    <t>The Company rebuilt the Sage - Texas New Mexico Pipe 69 kV line for approximately 2.7 miles. It was designed as 138 kV steel structures but remains operating at 69 kV. The tap structure (2/4) - Crane Station was rebuilt for approximately 1.09 miles. It was designed as 138 kV steel structures but remains operating at 69 kV. The Crane - McElroy 69 kV line was rebuilt for approximately 2.27 miles. It was designed as 138 kV steel structures but remains operating at 69 kV. The TXNM Pipe Station was upgraded to a minimum rating of 1200 A. Two, Cardona and Kelton, 138 kV platform switches were constructed to replace existing Crane Airport switches. A box bay was constructed to replace the Crane Tap 2. Upgrades were completed at Crane Station and McElroy Station.</t>
  </si>
  <si>
    <t xml:space="preserve">The Company built a 1.6 mile greenfield 138kV line from Champlin - Valero East 69kV Substation. The existing portion of the Champlin - Weil Tract 138kV line was rebuilt to double circuit steel structures for 0.41 miles to accommodate Champlin - Valero East. The Valero East - Valero West 69kV line was reterminated into the Valero East Substation. The Valero East 69kV Substation was expanded with the addition of a new 138kV Box Bay. The Champlin Substation had the installation of a 5th breaker by expanding the existing ring bus to accept the Valero East 138kV terminal.  </t>
  </si>
  <si>
    <t xml:space="preserve">The Customer constructed a new liquefied natural gas line that increases the output at the Customer's facility and adds 778 MW of load by 2024.  The Company constructed a four rung breaker-and-a-half 138kV station ("Resnik Station") which is expandable to six rungs. The DuPont Switch station-McCampbell 138kV line, the Dupont-McCampbell #1, and Dupont-Hecker 138kV double circuit lines were cut into the Resnik Station. The Dupont McCampbell #2 138kV line will also pass through Resnik Station to maintain a path between Dupont Station. and McCampbell Station. </t>
  </si>
  <si>
    <t>This project was constructed to provide interconnection to Victoria Port Power LLC for a 100 MW thermal generating facility in Victoria County, TX.</t>
  </si>
  <si>
    <t>This project expanded the Lotebush Station to accommodate additional customer load and generation interconnect study results. The Company installed two capacitor banks and three additional circuit breakers, bringing the station to a total of eleven breakers. Additionally, the Company installed deadend structures outside of the station fence for the customer lines exiting the station, as well as wave traps at Musquiz and County Road 101 Stations to maintain signal integrity.</t>
  </si>
  <si>
    <t>This project created an interconnection to a 100 MW thermal generating facility in Victoria County, Texas. The Company installed a remote terminal unit, station data repository, disturbance monitoring equipment, sub-synchronous oscillation relay, and added a breaker terminal along with ERCOT Polled Settlement metering at Victoria Power Plant Station.</t>
  </si>
  <si>
    <t>Customer requested a second interconnection on a wind generating facility totaling 200 MW. To accommodate this customer request, the Company installed one 345 kV circuit breaker, as well as a new line terminal for the interconnection.</t>
  </si>
  <si>
    <t>An industrial customer requested 50 MW of new load for an industrial facility. To accommodate the customer request, the Company built a greenfield 138 kV three-breaker ring bus, installed a DICM, two capacitor banks with breakers, and installed 0.64 miles of double circuit greenfield 138 kV Esperanza Extension to cut the new station in from the Blessing - Celanese 138 kV line. A DICM was installed at the Celanese 138 kV station with some other station upgrades completed as well.</t>
  </si>
  <si>
    <t>This project expanded Pig Creek 138 kV Station to provide a new point of delivery for a customer. TNMP has requested a new delivery point to serve 20 MW of load at its Tarbush Station. To accommodate the customer, Pig Creek 138 kV Station was expanded to a three ring breaker and a half configuration. TNMP will construct a radial transmission line from Tarbush Station to a point of interconnect owned by AEP outside of Pig Creek Station. TNMP's Flat Top 138 kV line will be re-terminated to the third rung, so that Tarbush Station can be terminated to the second rung.</t>
  </si>
  <si>
    <t>This project provided a point of interconnection (POI) for a 250 MW solar farm in Pecos County, TX. In order to accommodate this connection, the Company added one 138 kV breaker, Sub synchronous Oscillation (SSO) relaying, and metering equipment at Pig Creek Station.</t>
  </si>
  <si>
    <t xml:space="preserve">This project created a new interconnection to a 200 MW solar farm at Asherton Station in Zavala County, Texas.  In order to accommodate the customer request, the Company expanded Asherton 138 kV Station, added a 138 kV circuit breaker, added metering equipment, and re-terminated the Escondido line. </t>
  </si>
  <si>
    <t>This project replaced a circuit breaker at Victoria Plant Station. This replacement required expansion of the control house and installation of new relay panels. To accommodate likely future projects, the control building expansion is large enough to ensure the control house does not need to be re-expanded in the foreseeable future.</t>
  </si>
  <si>
    <t>This project provided a point of interconnection for a new customer for a 256 MW solar farm in Pecos County, Texas. To accommodate this connection, the Company added one 138 kV breaker, Sub synchronous Oscillation (SSO) relaying, and ERCOT Polled Settlement (EPS) metering at Pig Creek.</t>
  </si>
  <si>
    <t>This was an interconnection project to a 240 MW wind generating facility. The existing 345kV Grissom Station was  built out to include a third rung with two breakers added on the third rung and two breakers added to the second rung to convert from a ring bus to a breaker and a half configuration. The Coleto Creek - Grissom 345 kV line was reterminated into one of the new 345 kV terminals. Approximately 0.02 miles of a 345 kV line was constructed to the generator’s point of interconnection (POI).</t>
  </si>
  <si>
    <t>Two customers requested a new POD to interconnect 10 MW of load in Upton County, Texas. To meet the needs of the customers, the Company constructed a new 138 kV station (Wolfcamp) that has three motor operated switches, 3000A equipment, and a wave trap as well as install low side metering at the customer station. The Company installed a dead-end structure at Wolfcamp Station that will be the point of interconnection.</t>
  </si>
  <si>
    <t>This project interconnects a 600 MW data center load in AEP's service territory to ETT's Salvare 345 kV station.</t>
  </si>
  <si>
    <t xml:space="preserve">This project was constructed to facilitate upgrades being performed at a wholesale point of interconnection to LCRA because they initiated a project to convert the current in-out configuration of the existing substation to a 138k V three breakered ring-bus configuration.  AEP Texas, who owns the transformer bank, needed to make renovations and modifications to expand the existing siting and grading for the expansion of the existing fence line on the property, and performed transmission bus work to tie back into LCRAs bus. </t>
  </si>
  <si>
    <t>The company expanded the AEP Texas fiber network to existing stations and transmission lines to support monitoring of asset health, physical security, Supervisory Control and Data Acquisition (SCADA), and enhanced protection and controls technology which required additional bandwidth and fiber infrastructure.</t>
  </si>
  <si>
    <t>AEP Transmission Planning studies and the ERCOT 2015 RTP Report indicated that the existing Naval Base-North Padre 69 kV line could be overloaded by 2023 Summer Peak for a single contingency loss of the Aransas Pass-Seawall 69 kV line. The line was one of two 69 kV lines connecting North Padre Island and Mustang Island to the Corpus Christi metro mainland, serving approximately 5,000 customers. The original portion of the Naval Base-North Padre Island 69 kV line that runs over water was wood H-frame construction line originally built in 1968. With the effects of Hurricane Harvey in Fall 2017, there was a need for storm hardening in this area of the system. Improvements to this line were necessary for continued reliable operation to customers on the island.</t>
  </si>
  <si>
    <t>This project rebuilt multiple lines and stations in the Port Lavaca area. Most of the lines and stations needed attention due to age, condition, maintenance burden, and reliability caused by aging wooden structures, however the Brookhollow to Port Lavaca 69 kV line needed to be rebuilt due to exceeding its emergency rating under multiple contingency scenarios.</t>
  </si>
  <si>
    <t>The company conducted the Transmission Telecommunication Modernization Program to build out a robust network which would be capable of providing connectivity to, and communication with, stations and transmission assets, upgrade network capabilities via fiber ring topology, and replace obsolete telecommunications equipment.</t>
  </si>
  <si>
    <t xml:space="preserve">The Remote Terminal Unit (RTU) equipment replacement at these stations upgrades them to  the current standard and provides personnel with equipment that is more suitable for reacting to station alarms and events. This also ensures data is accurate and processor speed is able to capture all events recorded within the station. Additionally, equipment upgrades were needed because the existing equipment is no longer in warranty, has little to no spare parts available, and will be incompatible with new software. </t>
  </si>
  <si>
    <t xml:space="preserve">  This two-year program included reactive station and line work due to failures of various assets in the AEP Texas' service area. This program addressed only station and line equipment that have been indicated as failures. </t>
  </si>
  <si>
    <t>This project built a new 138 kV circuit between the Heartland and Yellowjacket stations. The 2012 ERCOT RTP study identified loading issues in the Brady area due to load growth. The issues were particularly acute during maintenance scenarios when the Brady area was served by a single source. A third source was needed in the area to help support existing and future load and allow for maintenance outages on the existing two lines feeding the area.</t>
  </si>
  <si>
    <t>This project rebuilt the Uvalde to Campwood 69 kV circuit. The 2015 ERCOT RTP study identified this line overloading by summer 2016 with the loss of the Bandera to Tarpley 69 kV line.</t>
  </si>
  <si>
    <t>This project was created to construct a new 138 kV station to serve as a replacement for the aging Sonora station. Multiple circuit breakers needed to be replaced at Sonora, and it was anticipated the station would need to be expanded in the future. The existing property restricted expansion options, so it was decided to construct a new station rather than continue to invest in a station that would not be able to support future growth.</t>
  </si>
  <si>
    <t>This project was created to upgrade station equipment at the North McAllen and South McAllen 138 kV stations. During ERCOT's independent review of the Hidalgo Starr transmission project, they identified overloads on station equipment at both of these stations. That independent review was focused more on lines than stations however, so these station upgrades were not part of the Hidalgo Starr endorsement. Rather these station upgrades were treated as a separate project.</t>
  </si>
  <si>
    <t>This project rebuilt and converted the Barrilla Junction to Rio Pecos 69 kV circuit to 138 kV. The loss of the Fort Stockton Switch to Solstice 138 kV line was a contingency that led to multiple overloads due to the increased oil and gas load in the Permian Basin area.</t>
  </si>
  <si>
    <t>This project was created to bring a third source into the Refugio 69 kV station. AEP studies identified the Refugio to Rincon and Refugio to Victoria 69 kV lines overloading with the loss of the other line. The Refugio to Melon Creek 69 kV line had to be rebuilt due to damage from Hurricane Harvey in 2017, and the Melon Creek station already had a 138 kV bus. Converting the Refugio to Melon Creek 69 kV line to 138 kV only required installing a new autotransformer at Refugio, and this relieved both line overloads.</t>
  </si>
  <si>
    <t>This project was created to upgrade breakers at the Abilene Northwest 69 kV station. An AEP Annual Assessment study identified the fault current at Abilene Northwest exceeding the interrupting capability of two 69 kV breakers by the summer of 2020. Replacing the breakers with new ones that have a higher interrupting capability improved the reliability of the grid by allowing for the sectionalizing of faults.</t>
  </si>
  <si>
    <t>This project installed a 50 MVAR reactor at the Foxtail 345 kV station. An AEP study identified high voltages at Foxtail with the loss of the Foxtail to Oklaunion 345 kV line and with Green Pastures and Vertigo wind farms offline. This scenario was experienced in real time due to a tornado in May 2015. After the tornado cleared the area and operators attempted to bring the two wind farms online, they discovered they could not do so due to the high voltages. They were only able to bring the wind farms back online after the Foxtail to Oklaunion 345 kV line was restored to service.</t>
  </si>
  <si>
    <t>This project was created to install a phase shifting transformer (PST) at the Solstice 138 kV station. The PST was needed to eliminate overloads and low voltage issues on the Fort Stockton Plant to Solstice 138 kV line caused by rapid oil and gas load growth in the Barrilla Junction area. The overloads and voltage issues were observed under contingency and normal operating conditions.</t>
  </si>
  <si>
    <t>This project was created to upgrade a breaker at the Victoria Plant 138 kV station. An AEP Annual Assessment study identified one of the breakers exceeding its interrupting capability under certain fault conditions. The breaker needed to be upgraded to a higher interrupting rating so that it can operate correctly during fault conditions.</t>
  </si>
  <si>
    <t>This is an ERCOT mandated project. The Bay City, TX area is experiencing significant load growth due to new industrial customers. New customers were connecting to the AEP system and to the nearby South Texas Electric Cooperative (STEC) system. Due to the increased load in the area, a thermal criteria violation caused by the loss of the Blessing 345/138 kV transformer and the Blessing-STP Switch 138 kV line was expected to appear on the Bay City-Magill-Lane City 138 kV line by the summer of 2021.</t>
  </si>
  <si>
    <t>This project was created to install a second 345/138 kV autotransformer at Whitepoint. AEP studies identified the Nueces Bay to Whitepoint 138 kV line overloading with the loss of the Whitepoint #1 autotransformer and the Pelican to Whitepoint 138 kV line. Installing a second autotransformer at Whitepoint resolved the line overload and was more cost effective than rebuilding the overloaded line.</t>
  </si>
  <si>
    <t>This project was created to install 138 kV series reactors on the Gila to Whitepoint and Nueces Bay to Whitepoint 138 kV lines. AEP studies identified both of the lines overloading with the loss of the Whitepoint 345/138 kV autotransformer and the Pelican to Whitepoint 345 kV line. The series reactors increase the impedance and decrease the flows on the lines, which was a more cost effective solution than rebuilding both lines.</t>
  </si>
  <si>
    <t>This project provided a point of delivery to Air Liquide Large Industries U.S. LP, as requested, to increase the existing load by 25 MW at its Air Liquide 138 kV Station in San Patricio County, TX.     Customer expanded the existing Air Liquide Station to a ring bus configuration in order to increase its load to support the SDI facility located near Sinton, TX.</t>
  </si>
  <si>
    <t>This program covered reactive station and line work due to failures of various transmission assets. Some of the station assets replaced under this program included failed switches, circuit breakers, and a cap bank replacement. Transmission line repairs and replacements were also performed on multiple transmission lines.</t>
  </si>
  <si>
    <t xml:space="preserve">The Eagle Pass high-voltage direct-current (HVDC) facility in the Maverick County, TX area required removal because it was aged infrastructure that was no longer in use at the Eagle Pass 138 kV Station. The HVDC facility chillers and building cooling system contain glycol, which is considered an environmental contaminant. Removal of the HVDC facility reduced the risk of environmental contamination and future O&amp;M expenses. Additionally, the Block Load Transfer relaying to Mexico Commission Federal de Electricidad line was upgraded to facilitate BLT operations. </t>
  </si>
  <si>
    <t xml:space="preserve">This program supported capital projects designed to mitigate any violations identified in response to Texas House Bill 4150. Passed in 2019, Texas HB 4150 requires utilities to inspect and analyze transmission lines utilizing LiDAR surveying and mitigate any violations that result from the analysis. The full scope of the project was initially unknown since the analysis needed to be completed first. However, the following types of projects resulted from the analysis: raising conductors, replacing structures, reconductoring, and partial rebuilds. The existing requisitions will address 2021-2022. In order to optimize the execution of these projects, a Project Manager (PM) led and a Transmission Field Services (TFS) led program have been created. The PM led program include larger capital projects such as partial rebuilds and reconductoring of several spans. </t>
  </si>
  <si>
    <t xml:space="preserve">This program supported capital projects designed to mitigate any violations identified in response to Texas House Bill 4150. Passed in 2019, Texas HB 4150 requires utilities to inspect and analyze transmission lines utilizing LiDAR surveying and mitigate any violations that result from the analysis. The full scope of the project was initially unknown since the analysis needed to be completed first. However, the following types of projects resulted from the analysis: raising conductors, replacing structures, reconductoring, and partial rebuilds. The existing requisitions will address 2021-2022. In order to optimize the execution of these projects, a Project Manager (PM) led and a Transmission Field Services (TFS) led program have been created. The TFS led program included smaller capital projects such as raising conductors or replacing a few structures. </t>
  </si>
  <si>
    <t xml:space="preserve">The Menard-Fort Mason 138 kV line has 362 structures in 37 miles, and is over 40 years old. A comprehensive walking inspection performed in 2019 identified 369 conditions on 262 mostly H-frame structures including 100 damaged/rotten poles, 35 rotten, split or woodpecker-holed crossarms, and 234 woodpecker-holed X-braces. Rehabilitation of these conditions reduces the risk of unplanned outage of the 138 kV circuit between Yellowjacket Station (ETT) and Fort Mason Station (LCRA). To address 369 known structure component conditions, this project replaced fourteen complete structures on the Menard-Fort Mason 138 kV line as well as replaced identified poles, crossarms, and X-braces. </t>
  </si>
  <si>
    <t xml:space="preserve"> This project rehabilitated 193 issues identified during inspection of the Mason-Fredericksburg 69 kV line to address equipment material condition, performance, and risk as well as operational flexibility and efficiency in Mason and Gillespie Counties, TX. The conditions identified were deterioration of components which include rotten or woodpecker holed poles, rotten, split, or woodpecker holed crossarms, broken arresters, broken insulators, damaged conductor, and broken ground lead. From January 2021 to August 2022, the line has had 100 forced momentary outages and 15 forced permanent outages. A structure failure in this line can cause an unplanned outage of the Fredrick Phillips Station. To address known conditions, this project replaced two structures out of the 392 structures in the line. </t>
  </si>
  <si>
    <t>This project was created to convert the Champlin 138 kV station from a single bus configuration to a ring bus configuration. In the single bus configuration a single breaker tripping would put all of the customer load on a single transformer. Converting the station to a ring bus improved the reliability for the customer and allowed for future expansion as part of the Nueces Area Reinforcement project.</t>
  </si>
  <si>
    <t>This project was created to upgrade the transmission facilities in the Live Oak County area. Load growth in the Live Oak and Bee County areas led to a situation where it was very difficult to take maintenance outages on the 138 kV lines serving the area without putting load at risk of unplanned outages. The upgrades included adding a 138/69 kV autotransformer at a new station in the Beeville area, constructing a new 138/69 kV circuit between Beeville and Tuleta, and rebuilding and converting the Beeville to Three Rivers 69 kV line to 138 kV.</t>
  </si>
  <si>
    <t>This project was created to construct a new 69 kV station and eliminate a three terminal configuration. The two lines making up this three terminal configuration had seven different tap points, and the customers served from those tap points experienced 3.55 million customer minutes interrupted between 2013 and 2016. The new breakered station helped sectionalize those loads and improve customer service.</t>
  </si>
  <si>
    <t>This project was created to install series reactors on the low side of the North Edinburg 345/138 kV autotransformers. The 2019 AEP Annual Assessment study identified the fault current at the North Edinburg 138 kV yard exceeding the interrupting capability of the breakers by the summer of 2022. The series reactors reduce the fault current in the 138 kV yard and are a cheaper alternative to upgrading the entire station to 80 kA.</t>
  </si>
  <si>
    <t xml:space="preserve">The LCRA 69 KV Glidden- Altair transmission line is being converted to 138 KV. There is not enough space at the existing Columbus substation for the conversion project. LCRA has purchased property and is building a ring bus. AEP must build a new sub at this new proposed location to continue serving customers.
Construct new Kleimann Substation on LCRA purchased land with 138kV/13.09kV 25 MVA transformer, two distribution feeder breakers, and approximately 2 miles of feeder reconductor. 
</t>
  </si>
  <si>
    <t xml:space="preserve">LCRA is upgrading the Darst Creek transmission bus to a ring bus and rebuilding the transmission line to 138KV capable. There is not enough space at the existing Darst Creek substation for the upgrade project. LCRA has purchased property and is building a ring bus. AEP must build a new sub at this new proposed location to continue serving customers.
Construct new Darst Creek Substation on LCRA purchased land with two 138/69/13.09kV 25 MVA transformers, five distribution feeder breakers, and approximately 2 miles of feeder reconductor. </t>
  </si>
  <si>
    <t>The Asherton distribution low side of the substation will be reconstructed with a 69kV/138kV-13.09kV, 10/12.5 MVA transformer, two distribution feeder breakers and approximately 3 miles of feeder reconductor.
The projected summer 2019 loading on the Asherton transformer is 5.75 MVA, which is 115% of its 5 MVA maximum capability.</t>
  </si>
  <si>
    <t>The 2019 summer loading on the McColl Rd #1 transformer is projected to be 38.94 MVA, which is 99% of its maximum capability.
To adequately serve the load in this area and provide better reliability, the upgrade to existing McColl Rd Substation is needed.  Due to feeder tie constraints with surrounding substations, load transferring capabilities are minimal.  The upgrade will involve replacing existing #2 transformer bank (28 MVA) with one 40 MVA transformer, upgrade the distribution station with a new circuit breaker and feeder to help alleviate load from the #1 transformer.  Both transformers will be at 70% capacity after the #2 transformer is upgraded.</t>
  </si>
  <si>
    <t>Construct a new distribution station, Dustdevil Substation, on an Electric Transmission Texas (ETT) owned 138 kV transmission line with one 138/13.09 kV 40 MVA transformer, three distribution breakers and two miles of feeders. This substation will be constructed on land purchased in 2018 under DP18X20L0 for $3,361,320.
ETT will own the transmission line cut-in and 138 kV high side at Dustdevil Substation. This work will be funded by ETT on a separate program, ETT000164.
The summer 2020 loading on the #1 transformer at University Substation in North Laredo is projected to be 30.87 MVA, which is 110.2% of its 28 MVA maximum capability. The summer 2020 loading on the #2 transformer at University Substation is projected to be 25.06 MVA, which is 100.2% of its 25 MVA maximum capacity. The overload is driven by residential and commercial growth in the urban areas.
This project will alleviate the overload at University Substation and will allow for future residential and commercial growth capacity in the area.</t>
  </si>
  <si>
    <t>Construct new Sand Crab Substation with two 138kV/13.09kV, 30 MVA non-LTC transformer, six 1108/1241 kVA regulators, and five 1200A feeder breakers. Install five new feeder exits and reconfigure existing overhead distribution line from Port Lavaca. Decommission and remove all distribution assets from the Port Lavaca Substation. The projected summer 2021 load forecast for the #1 transformer at Port Lavaca Substation is projected to be 10.09 MVA which is 107% of its 9.4 MVA maximum capability. The #2 transformer at Port Lavaca Substation is projected to be 8.73 MVA which is 83% of its 10.5 MVA maximum capability. The current Port Lavaca Substation location is landlocked and cannot be expanded to accommodate the load growth in this area, thus a new location with the ability for load growth is required. Prior years charges of $18,042 are due to Pre-engineering cost.</t>
  </si>
  <si>
    <t xml:space="preserve">Customer F is constructing a new Operations Center near the existing Lon Hill Switchyard in Corpus Christi, Texas. Customer F has requested two feeders in order to serve the facilities. Each feeder needs to be from a separate substation and from a different transmission line in order to meet the North American Electric Reliability Corporation's Critical Infrastructure Protection requirements. In order to meet these needs, a feeder extension from Hearn Rd 9665 will be built for the first feed. In order to provide the second feed, a new distribution substation will be constructed on previously purchased property. It will be constructed with a 138/13.09 KV 15/20/25 MVA transformer and 3 feeder breakers. The new substation will be off of the existing Lon Hill-Warburton Creek transmission line.
</t>
  </si>
  <si>
    <t xml:space="preserve">The $4.2M variance  was primarily due to external construction labor exceeding estimated costs by $2.5M and material exceeding the estimates by $2.1M. This was offset some with both internal and external labor coming under the estimate by $400K. The construction site was impacted by Hurricane Hannah which struck south Texas in July of 2020. The primary driver for construction labor being greater than expected was due to the additional access roads and matting that were required. 900 mats were requested for the foundation contractor to perform work which cost an additional $855K.  Additional mats (535) for $615K were required to finish the job after the flooding from the hurricane.  Additionally, clean up costs after Hurricane Hannah cost  $743K.    Material costs exceeded the estimate primarily due to the line route and design requiring many adjustments throughout engineering scoping. There were 3 additional deadends installed than what had been originally scoped. The weight of the 13 deadend purchased were between 60K and 82K pounds compared to the 10 deadends estimated that were estimated at 35k pounds. The change in structures accounted for an additional $708K in costs. Anchor bolt cages cost an additional $455K due to the larger deadends being installed. Last, insulator freight was $162K higher due to the use of air freight that was not anticipated.  </t>
  </si>
  <si>
    <t xml:space="preserve">This project's overspend was due to the Protection and Control costs being estimated only for the distribution side of the project. Therefore, Protection and Control project components do not appear in the transmission estimates. When final costs were billed, the Protection and Control costs were allocated across both distribution and transmission, since they serve functions of both voltage classes. </t>
  </si>
  <si>
    <t xml:space="preserve">The cost increase over the estimate resulted from increased engineering costs due to scope changes, including the addition of control packages for non-standard configuration on the high side, relocation of existing RTU, and additional SCADA deliverables. The construction cost  was higher than estimated because site work was accidentally omitted from original estimate. Amended soil reports necessitated the removal of 2 feet of unsatisfactory soil and hauling in new soil. Therefore, material costs came in higher than expected. </t>
  </si>
  <si>
    <t xml:space="preserve">The primary driver that caused the overage was contractor costs that were higher than estimated. This was due to  extended material delays (transformer, circuit breaker, DICM, and intellinodes) which caused additional demobilization and remobilization costs from contractors. The secondary driver for the overage was material costs being higher than estimated for the transmission line portion of the project from a shift to new pole requirements. Last, additional costs were incurred to fix a fence and access gate in response to requests from affected land owners which pointed out that the gates were not working as intended. </t>
  </si>
  <si>
    <t>This was a greenfield project and the station equipment materials costs were higher than estimated. The variance is attributed to fluctuations in material pricing versus the estimate.  Construction cost increased due to needing to add a temporary bypass, and additional mobilization costs from contractors to support additional outages.</t>
  </si>
  <si>
    <t>There were additional protection and control relay tech costs as well as additional material costs associated with the cut-in work to support energization of the station. In addition a shoo-fly was required to be built in order to avoid local outages during project construction, which added costs to the project.</t>
  </si>
  <si>
    <t>Woodson Oil Station had several changes that led to the cost overruns. The project had an outage start delay causing standby, including mobilization, costs. In addition, the project required a temporary access road and transformer pad to keep the line energized while station work was performed. Last, additional equipment was installed that was not part of the estimate, including SF6 gas interrupters on line disconnect switches, strain bus and overhead line build, and an SSVT at the station.</t>
  </si>
  <si>
    <t>The primary drivers for the higher than expected spend were a scope change that called for installing additional routers instead of reconfiguring them. This was necessitated to support the work from home initiative caused by the COVID 19 pandemic. This scope change resulted in both material and construction costs increases.</t>
  </si>
  <si>
    <t>The MCPR final estimate was filled using an estimate that was created directly from drawings, without going on site visits or undergoing verification of assets. Based on this estimate, the project was funded prior to having an EPC contractor onboarded, and on these engineering estimates without field verification.  Increased costs were associated with engineering costs that were 3x higher than original estimates, material costs 1.8x higher then original estimates, and construction costs were 3x higher then original estimates.</t>
  </si>
  <si>
    <t>Outside services (contractor) construction exceeded expected costs for three reasons. First, the cost of a temporary generator to maintain service on the line was more than estimated due to extended outage. Second, two dead end structures were replaced that were not included in the original estimate as a ground line inspection revealed replacement was necessary. Last, a tangent structure was added at the Zapata substation to increase the exit clearance that was not included in the estimate.</t>
  </si>
  <si>
    <t xml:space="preserve">The cost overrun on this project was driven by delays in material adding more cost from contractors, and work done under a non-reclose order for hot work that accrued unexpected costs. Therefore, installation actual costs were higher than estimated, representing the majority of the overage. </t>
  </si>
  <si>
    <t>About half the overage was the site work.  The site soil was inconsistent and required a significant amount of blending and rework to meet AEP's requirements.  AEP Texas ended up bringing in a consultant to help with pad issues.  The remaining amounts were spread across multiple minor issues that include: material were above the original budget in part due to some minor theft from the laydown yard.  The above and below grade bids came in above the budget.  AEP Texas believes the higher bid amount is reflective mainly of moving materials from the laydown yard around 1 -1/2 hours away and adding a generator for temporary power during construction and testing.  Telecom was higher than originally budgeted to add  a VSAT for interim communication and also to add fiber to the termination points.</t>
  </si>
  <si>
    <t xml:space="preserve">Material costs came in significantly higher because additional disconnect switches were required, the price of station steel was higher than anticipated, and control house costs came in higher due to two relay panels being added. An installation of a skid transformer was required in order to maintain a 2-way (2 transformer) feed to a critical refinery load.  Internal labor ran higher than expected due to the extended duration of project due to layout re-design. Additional outside service contract costs were higher than expected because of an increase in above and below grade work, and environmental disposal costs.  Outside engineering and relay technician costs were higher due to the two additional relay panels being added. </t>
  </si>
  <si>
    <t xml:space="preserve">The $7.3M estimate reported in the MCPR was only phase 1 funding dollars for the Valero East - add Box Bay MCPR entry, the first BPID shown here. For phase 2, additional costs were estimated in the amounts of $0.3M in materials, $0.6M in construction costs, and $0.1M in additional engineering costs. Adding these estimate to what was already in the MCPR for phase 1 would result in an estimate of $8,364,430 for that BPID, and a total project estimate of 10,215,222.78. The resulting variance would be 1.0%.
In the final project costs, the AFUDC increased due extended length
of project. </t>
  </si>
  <si>
    <t xml:space="preserve">Outside services for construction and material were the primary drivers for this variance, along with a change in outage window. The construction costs were higher due the need to install a caisson at a substation dead end due to the high water table and the need to put the line back in service before the ultimate cut into Lynx was completed, due to outage constraints and delays. Engineering and materials both were more than expected due to the extra design work required for the caisson issue and the putting the line back before the planned outage. </t>
  </si>
  <si>
    <t xml:space="preserve">This project required a 0.75 mile shoo-fly using hot work, because an April 2019 outage was cancelled and could not be rescheduled by the customer deadline. Outage cancelation caused several mobilizations and demobilizations, which increase labor costs, while we were trying to get the windfarm on line.
</t>
  </si>
  <si>
    <t xml:space="preserve">This cost variance resulted from several factors. First, the time line changed after the estimates were created. These time frame shifts changed the ERCOT outage window for the cut-in and it was necessary for the contractor to bid to a subcontractor to have labor available during the outage window that AEP Texas was able to procure from ERCOT. These subcontractor labor costs were higher than the originally-planned labor costs. Also, the subcontractor had to work 6 day/week instead of 5 to get the work completed, which further increased labor cost in overtime. 
Second, the price of steel increased between estimation and purchase. 
Last, actual site preparation work was more intensive than anticipated. Fill dirt had to be imported from another location, and 20,000 tons of material had to be put down to stabilize the soil. </t>
  </si>
  <si>
    <t xml:space="preserve">Due to the brownfield nature of the work at Celanese, several issues became evident only after going into contract with the EPC contractor andthey performed further investigation and analysis. First, it was discovered that the existing fence was not properly grounded and the station ground grid didn't extend out to the existing fence. The fence was being extended to accommodate a new DCIM. Therefore, the ground gird required attention at extra cost. Second, due to several nearby retention ponds, the water table was higher than normal and extra excavation measures were required for foundations. 
Additionally, the project ran into delays which increased costs. These included the outage being rescheduled from Jan/Feb 2021 to fall 2021. The initial change was due to the reliability concern of a customer, resulting in an outage delay until they could schedule an internal outage and troubleshoot their problem. It was then necessary to wait for the ERCOT summer moratorium to conclude, requiring AEP Texas to wait until fall 2021 to get a new outage window. This increased mobilization and demobilization costs.
</t>
  </si>
  <si>
    <t xml:space="preserve">Several factors worked together to create the overage of final costs over estimates. First, Engineering services were excluded from the estimate, but were a required part of the project. Second, material costs were higher than the estimates primarily due to inflation as the estimates dated back to 2018 and 2019, but actual procurement and construction occurred in 2021 and 2022. Third, three metering transformer combo units were scoped to be moved, however, new units were purchased and installed instead. This also added labor and material costs. Fourth, the protection and controls work required additional funds for the Asherton station. Forty jumpers were installed between the panels which took longer than was anticipated in the initial construction plan. Fifth, cost increases occurred due to the need for unanticipated fill material and flex base at the site, and having to trench, and then hand dig, the location of conduit and telecom assets. Lastly, costs for the chain link fence came in higher than was shown in the detailed estimate.   </t>
  </si>
  <si>
    <t>PST restoration costs were higher than expected for several reasons. First, additional oil was needed in the PST. Second, rusted piping was discovered that required replacement. Third, unplanned work became necessary to realign a misaligned bus and a failed switch. Last, additional funds were needed due to the installation of power cables to support the addition of filter pumps that were added to the PST by the manufacturer.</t>
  </si>
  <si>
    <t xml:space="preserve">Internal labor was anticipated to be used for the above grade work, however, a contractor was needed to complete the above grade work. This caused an increase in costs.  </t>
  </si>
  <si>
    <t>The main driver for this cost overage was an increase in cost of construction labor. The cost overage associated with this project resulted from increased demobilization and subsequent mobilization costs because the initial outage to perform the work was cancelled when the crews were onsite to perform the work.</t>
  </si>
  <si>
    <t xml:space="preserve">The variance was caused by an increase in labor and outside services costs due to delays from outage, material, ROW, and additions to the project.  Project delays resulted from required material not being on-site, and loss of outage windows, which created additional mobilization and demobilization costs, and necessitated night-work, at additional cost. ERCOT ended-up requiring the energization to be done in phases, which was not part of the original project plan. Additionally, an unanticipated shoo-fly was constructed and an access road had to be reconfigured to resolve land owner disputes. </t>
  </si>
  <si>
    <t xml:space="preserve"> This variance was due to access issues to the construction site caused by heavy equipment being over the weight limit of a bridge, a customer-driven delay in the construction start date, and a ROW dispute. It became necessary to use heavy Bob Cat equipment which was not part of the initial plan. Then access had to be resolved to accommodate this heavy equipment. Last, additional protection and control work was required.</t>
  </si>
  <si>
    <t>This project was funded in two phases to meet the needs of the Lower Rio Grande valley grid stability. The first phase allowed for the procurement of outside engineering and long lead material items only. The second phase authorized total project spend including construction. The MCPR estimate only reflects the first phase of funding which only accounted for material and long lead engineering and does not include construction and non-long lead material dollars.</t>
  </si>
  <si>
    <r>
      <t xml:space="preserve">Katz area improvements 
</t>
    </r>
    <r>
      <rPr>
        <b/>
        <sz val="11"/>
        <color theme="1"/>
        <rFont val="Calibri"/>
        <family val="2"/>
        <scheme val="minor"/>
      </rPr>
      <t>(Non-CCn portion of Tradis to Benjamin and Benjamin to Gyp)</t>
    </r>
  </si>
  <si>
    <r>
      <t xml:space="preserve">Angstrom 345 kV Station SDI In 
</t>
    </r>
    <r>
      <rPr>
        <b/>
        <sz val="11"/>
        <color theme="1"/>
        <rFont val="Calibri"/>
        <family val="2"/>
        <scheme val="minor"/>
      </rPr>
      <t>(Non-CCN Portion of 50726)</t>
    </r>
  </si>
  <si>
    <t>(c)
Estimated Costs in First MCPR Entry**</t>
  </si>
  <si>
    <t>**Estimated costs are derived fromMCPR entries or other sources as described in the direct testimony of Thomas W. Reynolds.</t>
  </si>
  <si>
    <t>(e)
Final Total Project Costs* ,**</t>
  </si>
  <si>
    <t>Texas T-Line Rebuild Program 2017</t>
  </si>
  <si>
    <t>Texas T-Line Rebuild Program 2017 #2</t>
  </si>
  <si>
    <t>Texas T-Line Rebuild Program 2017 #3</t>
  </si>
  <si>
    <t>CIAC NOTE</t>
  </si>
  <si>
    <t>Please note that on Schedule M-3.2 the arithmetic flows opposite of the formula in the instructions for that table.</t>
  </si>
  <si>
    <t xml:space="preserve">The estimate reported on the initial MCPR ($1.451M) only included the Company-funded portion of this project, whereas the final costs reported on the MCPR ($2.465M) included both the Company-funded and CIAC-funded portions. The CIAC received was $1.299M. The total estimate including the CIAC-funded portion was $2.684M. The variance from the total estimate to the total final project cost was actually -8.2%, as shown in the black line under the rest of the numbers for this project.
</t>
  </si>
  <si>
    <t>*Some entries flow as specified in the direction for Schedule M-3.2, and in other entries the mathematical flow is in the opposite direction. Project that flow opposite of the Schedule M-3.2 instructions have a note specifying this next to them in Schedule M-3.1.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</si>
</sst>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
  </numFmts>
  <fonts count="34">
    <font>
      <sz val="11"/>
      <color theme="1"/>
      <name val="Calibri"/>
      <family val="2"/>
      <scheme val="minor"/>
    </font>
    <font>
      <sz val="11"/>
      <color theme="1"/>
      <name val="Calibri"/>
      <family val="2"/>
      <scheme val="minor"/>
    </font>
    <font>
      <sz val="10"/>
      <name val="Arial"/>
      <family val="2"/>
    </font>
    <font>
      <sz val="10"/>
      <name val="Arial Unicode MS"/>
      <family val="2"/>
    </font>
    <font>
      <b/>
      <sz val="11"/>
      <color theme="1"/>
      <name val="Arial"/>
      <family val="2"/>
    </font>
    <font>
      <b/>
      <sz val="11"/>
      <name val="Arial"/>
      <family val="2"/>
    </font>
    <font>
      <sz val="11"/>
      <color theme="1"/>
      <name val="Arial"/>
      <family val="2"/>
    </font>
    <font>
      <b/>
      <sz val="14"/>
      <color theme="1"/>
      <name val="Arial"/>
      <family val="2"/>
    </font>
    <font>
      <sz val="11"/>
      <name val="Arial"/>
      <family val="2"/>
    </font>
    <font>
      <b/>
      <sz val="11"/>
      <color rgb="FFFF0000"/>
      <name val="Arial"/>
      <family val="2"/>
    </font>
    <font>
      <sz val="8"/>
      <name val="Arial"/>
      <family val="2"/>
    </font>
    <font>
      <sz val="8"/>
      <color theme="1"/>
      <name val="Arial"/>
      <family val="2"/>
    </font>
    <font>
      <sz val="8"/>
      <name val="Calibri"/>
      <family val="2"/>
      <scheme val="minor"/>
    </font>
    <font>
      <b/>
      <sz val="16"/>
      <color theme="1"/>
      <name val="Arial"/>
      <family val="2"/>
    </font>
    <font>
      <b/>
      <sz val="11"/>
      <color theme="0"/>
      <name val="Arial"/>
      <family val="2"/>
    </font>
    <font>
      <b/>
      <sz val="8"/>
      <color theme="0"/>
      <name val="Arial"/>
      <family val="2"/>
    </font>
    <font>
      <sz val="11"/>
      <name val="Calibri"/>
      <family val="2"/>
      <scheme val="minor"/>
    </font>
    <font>
      <b/>
      <sz val="11"/>
      <color theme="2" tint="-9.9978637043366805E-2"/>
      <name val="Arial"/>
      <family val="2"/>
    </font>
    <font>
      <b/>
      <sz val="14"/>
      <name val="Arial"/>
      <family val="2"/>
    </font>
    <font>
      <b/>
      <sz val="11"/>
      <color theme="0"/>
      <name val="Calibri"/>
      <family val="2"/>
      <scheme val="minor"/>
    </font>
    <font>
      <sz val="10"/>
      <color theme="1"/>
      <name val="Arial"/>
      <family val="2"/>
    </font>
    <font>
      <sz val="10"/>
      <name val="Calibri"/>
      <family val="2"/>
      <scheme val="minor"/>
    </font>
    <font>
      <b/>
      <sz val="10"/>
      <color theme="0"/>
      <name val="Arial"/>
      <family val="2"/>
    </font>
    <font>
      <sz val="11"/>
      <name val="Calibri"/>
      <family val="2"/>
    </font>
    <font>
      <b/>
      <sz val="11"/>
      <color theme="1"/>
      <name val="Calibri"/>
      <family val="2"/>
      <scheme val="minor"/>
    </font>
    <font>
      <b/>
      <sz val="12"/>
      <color theme="1"/>
      <name val="Arial"/>
      <family val="2"/>
    </font>
    <font>
      <b/>
      <sz val="16"/>
      <color theme="1"/>
      <name val="Calibri"/>
      <family val="2"/>
      <scheme val="minor"/>
    </font>
    <font>
      <b/>
      <sz val="11"/>
      <color rgb="FF000000"/>
      <name val="Calibri"/>
      <family val="2"/>
      <scheme val="minor"/>
    </font>
    <font>
      <b/>
      <sz val="14"/>
      <color theme="1"/>
      <name val="Calibri"/>
      <family val="2"/>
      <scheme val="minor"/>
    </font>
    <font>
      <b/>
      <sz val="12"/>
      <color theme="1"/>
      <name val="Calibri"/>
      <family val="2"/>
      <scheme val="minor"/>
    </font>
    <font>
      <b/>
      <sz val="14"/>
      <name val="Calibri"/>
      <family val="2"/>
      <scheme val="minor"/>
    </font>
    <font>
      <sz val="11"/>
      <color theme="0"/>
      <name val="Calibri"/>
      <family val="2"/>
      <scheme val="minor"/>
    </font>
    <font>
      <b/>
      <sz val="11"/>
      <name val="Calibri"/>
      <family val="2"/>
      <scheme val="minor"/>
    </font>
    <font>
      <b/>
      <sz val="9"/>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2" tint="-9.9978637043366805E-2"/>
        <bgColor indexed="64"/>
      </patternFill>
    </fill>
    <fill>
      <patternFill patternType="solid">
        <fgColor theme="4"/>
        <bgColor indexed="64"/>
      </patternFill>
    </fill>
    <fill>
      <patternFill patternType="solid">
        <fgColor theme="4" tint="0.79998168889431442"/>
        <bgColor indexed="64"/>
      </patternFill>
    </fill>
    <fill>
      <patternFill patternType="solid">
        <fgColor theme="4"/>
        <bgColor theme="4"/>
      </patternFill>
    </fill>
    <fill>
      <patternFill patternType="solid">
        <fgColor theme="2"/>
        <bgColor indexed="64"/>
      </patternFill>
    </fill>
    <fill>
      <patternFill patternType="solid">
        <fgColor theme="0" tint="-0.34998626667073579"/>
        <bgColor indexed="64"/>
      </patternFill>
    </fill>
    <fill>
      <patternFill patternType="solid">
        <fgColor theme="9" tint="0.59999389629810485"/>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auto="1"/>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thin">
        <color auto="1"/>
      </left>
      <right style="thin">
        <color auto="1"/>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style="thin">
        <color theme="9" tint="0.39997558519241921"/>
      </left>
      <right/>
      <top style="thin">
        <color theme="9" tint="0.39997558519241921"/>
      </top>
      <bottom/>
      <diagonal/>
    </border>
    <border>
      <left/>
      <right/>
      <top style="thin">
        <color theme="9" tint="0.39997558519241921"/>
      </top>
      <bottom/>
      <diagonal/>
    </border>
    <border>
      <left/>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style="thin">
        <color theme="9" tint="0.39997558519241921"/>
      </left>
      <right/>
      <top/>
      <bottom/>
      <diagonal/>
    </border>
    <border>
      <left style="thin">
        <color theme="9" tint="0.39997558519241921"/>
      </left>
      <right/>
      <top/>
      <bottom style="thin">
        <color theme="9" tint="0.39997558519241921"/>
      </bottom>
      <diagonal/>
    </border>
    <border>
      <left/>
      <right/>
      <top/>
      <bottom style="thin">
        <color theme="9" tint="0.39997558519241921"/>
      </bottom>
      <diagonal/>
    </border>
    <border>
      <left style="thin">
        <color indexed="64"/>
      </left>
      <right/>
      <top/>
      <bottom style="thin">
        <color theme="4"/>
      </bottom>
      <diagonal/>
    </border>
    <border>
      <left style="thin">
        <color auto="1"/>
      </left>
      <right style="thin">
        <color auto="1"/>
      </right>
      <top/>
      <bottom style="thin">
        <color theme="4"/>
      </bottom>
      <diagonal/>
    </border>
    <border>
      <left style="thin">
        <color theme="9" tint="0.39997558519241921"/>
      </left>
      <right style="thin">
        <color theme="4"/>
      </right>
      <top/>
      <bottom/>
      <diagonal/>
    </border>
    <border>
      <left style="medium">
        <color indexed="64"/>
      </left>
      <right style="thin">
        <color auto="1"/>
      </right>
      <top style="medium">
        <color indexed="64"/>
      </top>
      <bottom/>
      <diagonal/>
    </border>
    <border>
      <left style="thin">
        <color theme="9" tint="0.39997558519241921"/>
      </left>
      <right/>
      <top/>
      <bottom style="thin">
        <color indexed="64"/>
      </bottom>
      <diagonal/>
    </border>
    <border>
      <left style="thin">
        <color auto="1"/>
      </left>
      <right style="thin">
        <color theme="4"/>
      </right>
      <top/>
      <bottom/>
      <diagonal/>
    </border>
    <border>
      <left/>
      <right style="thin">
        <color indexed="64"/>
      </right>
      <top/>
      <bottom style="thin">
        <color theme="4"/>
      </bottom>
      <diagonal/>
    </border>
    <border>
      <left style="thin">
        <color auto="1"/>
      </left>
      <right/>
      <top style="thin">
        <color theme="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2" fillId="0" borderId="0"/>
    <xf numFmtId="0" fontId="1" fillId="0" borderId="0"/>
  </cellStyleXfs>
  <cellXfs count="562">
    <xf numFmtId="0" fontId="0" fillId="0" borderId="0" xfId="0"/>
    <xf numFmtId="0" fontId="0" fillId="0" borderId="0" xfId="0" applyAlignment="1">
      <alignment wrapText="1"/>
    </xf>
    <xf numFmtId="0" fontId="6" fillId="0" borderId="0" xfId="0" applyFont="1"/>
    <xf numFmtId="0" fontId="4" fillId="2" borderId="0" xfId="3" applyFont="1" applyFill="1" applyAlignment="1">
      <alignment horizontal="center" vertical="center" wrapText="1"/>
    </xf>
    <xf numFmtId="0" fontId="4" fillId="2" borderId="6" xfId="0" applyFont="1" applyFill="1" applyBorder="1" applyAlignment="1">
      <alignment horizontal="center"/>
    </xf>
    <xf numFmtId="14" fontId="5" fillId="2" borderId="0" xfId="0" applyNumberFormat="1" applyFont="1" applyFill="1" applyAlignment="1">
      <alignment horizontal="center" vertical="center" wrapText="1"/>
    </xf>
    <xf numFmtId="0" fontId="11" fillId="0" borderId="0" xfId="0" applyFont="1"/>
    <xf numFmtId="0" fontId="4" fillId="2" borderId="0" xfId="0" applyFont="1" applyFill="1" applyAlignment="1">
      <alignment horizontal="center" vertical="center" wrapText="1"/>
    </xf>
    <xf numFmtId="44" fontId="9" fillId="2" borderId="0" xfId="1" applyFont="1" applyFill="1" applyAlignment="1">
      <alignment horizontal="center" vertical="center" wrapText="1"/>
    </xf>
    <xf numFmtId="164" fontId="4" fillId="2" borderId="0" xfId="0" applyNumberFormat="1" applyFont="1" applyFill="1" applyAlignment="1">
      <alignment horizontal="center" vertical="center" wrapText="1"/>
    </xf>
    <xf numFmtId="164" fontId="6" fillId="0" borderId="0" xfId="0" applyNumberFormat="1" applyFont="1"/>
    <xf numFmtId="10" fontId="6" fillId="0" borderId="0" xfId="2" applyNumberFormat="1" applyFont="1" applyBorder="1"/>
    <xf numFmtId="44" fontId="4" fillId="2" borderId="7" xfId="1" applyFont="1" applyFill="1" applyBorder="1" applyAlignment="1">
      <alignment wrapText="1"/>
    </xf>
    <xf numFmtId="9" fontId="4" fillId="2" borderId="7" xfId="2" applyFont="1" applyFill="1" applyBorder="1" applyAlignment="1" applyProtection="1">
      <alignment horizontal="center" vertical="center" wrapText="1"/>
    </xf>
    <xf numFmtId="9" fontId="6" fillId="0" borderId="0" xfId="2" applyFont="1" applyFill="1" applyBorder="1" applyProtection="1"/>
    <xf numFmtId="10" fontId="4" fillId="5" borderId="22" xfId="2" applyNumberFormat="1" applyFont="1" applyFill="1" applyBorder="1" applyProtection="1"/>
    <xf numFmtId="0" fontId="11" fillId="2" borderId="0" xfId="0" applyFont="1" applyFill="1"/>
    <xf numFmtId="9" fontId="4" fillId="2" borderId="9" xfId="2"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44" fontId="4" fillId="2" borderId="0" xfId="1" applyFont="1" applyFill="1" applyAlignment="1">
      <alignment horizontal="center" vertical="center" wrapText="1"/>
    </xf>
    <xf numFmtId="44" fontId="4" fillId="2" borderId="7" xfId="1" applyFont="1" applyFill="1" applyBorder="1" applyAlignment="1">
      <alignment horizontal="center" vertical="center" wrapText="1"/>
    </xf>
    <xf numFmtId="44" fontId="4" fillId="5" borderId="20" xfId="1" applyFont="1" applyFill="1" applyBorder="1" applyAlignment="1">
      <alignment horizontal="center" vertical="center"/>
    </xf>
    <xf numFmtId="44" fontId="4" fillId="0" borderId="0" xfId="1" applyFont="1" applyAlignment="1">
      <alignment horizontal="center" vertical="center"/>
    </xf>
    <xf numFmtId="44" fontId="4" fillId="0" borderId="0" xfId="1" applyFont="1" applyBorder="1" applyAlignment="1">
      <alignment horizontal="center" vertical="center"/>
    </xf>
    <xf numFmtId="0" fontId="0" fillId="0" borderId="0" xfId="0" applyAlignment="1">
      <alignment horizontal="center" vertical="center"/>
    </xf>
    <xf numFmtId="44" fontId="11" fillId="2" borderId="0" xfId="1" applyFont="1" applyFill="1"/>
    <xf numFmtId="44" fontId="11" fillId="0" borderId="0" xfId="1" applyFont="1"/>
    <xf numFmtId="44" fontId="0" fillId="2" borderId="0" xfId="1" applyFont="1" applyFill="1"/>
    <xf numFmtId="0" fontId="21" fillId="0" borderId="1" xfId="0" applyFont="1" applyBorder="1" applyAlignment="1">
      <alignment horizontal="center" vertical="center" wrapText="1"/>
    </xf>
    <xf numFmtId="0" fontId="22" fillId="6" borderId="13" xfId="0" applyFont="1" applyFill="1" applyBorder="1" applyAlignment="1">
      <alignment horizontal="center" vertical="center" wrapText="1"/>
    </xf>
    <xf numFmtId="0" fontId="22" fillId="6" borderId="0" xfId="0" applyFont="1" applyFill="1" applyAlignment="1">
      <alignment vertical="center" wrapText="1"/>
    </xf>
    <xf numFmtId="0" fontId="21" fillId="0" borderId="1" xfId="0" applyFont="1" applyBorder="1" applyAlignment="1">
      <alignment vertical="center"/>
    </xf>
    <xf numFmtId="0" fontId="21" fillId="0" borderId="1" xfId="0" applyFont="1" applyBorder="1" applyAlignment="1">
      <alignment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indent="3"/>
    </xf>
    <xf numFmtId="14" fontId="2" fillId="0" borderId="1" xfId="3" applyNumberFormat="1" applyFont="1" applyBorder="1" applyAlignment="1">
      <alignment horizontal="center" vertical="center" wrapText="1"/>
    </xf>
    <xf numFmtId="0" fontId="2" fillId="0" borderId="1" xfId="3" applyFont="1" applyBorder="1" applyAlignment="1">
      <alignment horizontal="center" vertical="center"/>
    </xf>
    <xf numFmtId="0" fontId="2" fillId="0" borderId="5" xfId="0" applyFont="1" applyBorder="1" applyAlignment="1">
      <alignment horizontal="center" vertical="center" wrapText="1"/>
    </xf>
    <xf numFmtId="46" fontId="2"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xf>
    <xf numFmtId="0" fontId="2" fillId="0" borderId="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0" xfId="0" applyFont="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23" fillId="0" borderId="1" xfId="0" applyFont="1" applyBorder="1" applyAlignment="1">
      <alignment horizontal="left" vertical="center" wrapText="1"/>
    </xf>
    <xf numFmtId="14" fontId="0" fillId="0" borderId="0" xfId="0" applyNumberFormat="1" applyAlignment="1">
      <alignment vertical="center"/>
    </xf>
    <xf numFmtId="0" fontId="19" fillId="6" borderId="8" xfId="0" applyFont="1" applyFill="1" applyBorder="1" applyAlignment="1">
      <alignment horizontal="center" vertical="center" wrapText="1"/>
    </xf>
    <xf numFmtId="0" fontId="0" fillId="0" borderId="5"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wrapText="1"/>
    </xf>
    <xf numFmtId="0" fontId="0" fillId="0" borderId="1" xfId="0" applyBorder="1"/>
    <xf numFmtId="0" fontId="0" fillId="0" borderId="3" xfId="0" applyBorder="1" applyAlignment="1">
      <alignment wrapText="1"/>
    </xf>
    <xf numFmtId="0" fontId="0" fillId="0" borderId="5" xfId="0" applyBorder="1" applyAlignment="1">
      <alignment vertical="center" wrapText="1"/>
    </xf>
    <xf numFmtId="14" fontId="0" fillId="0" borderId="1" xfId="0" applyNumberFormat="1" applyBorder="1" applyAlignment="1">
      <alignment horizontal="center" vertical="center" wrapText="1"/>
    </xf>
    <xf numFmtId="0" fontId="0" fillId="0" borderId="3" xfId="0" applyBorder="1"/>
    <xf numFmtId="0" fontId="0" fillId="0" borderId="12" xfId="0" applyBorder="1" applyAlignment="1">
      <alignment vertical="center"/>
    </xf>
    <xf numFmtId="0" fontId="0" fillId="0" borderId="2" xfId="0" applyBorder="1" applyAlignment="1">
      <alignment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wrapText="1"/>
    </xf>
    <xf numFmtId="0" fontId="0" fillId="0" borderId="2" xfId="0" applyBorder="1"/>
    <xf numFmtId="0" fontId="0" fillId="0" borderId="13" xfId="0" applyBorder="1"/>
    <xf numFmtId="0" fontId="19" fillId="6" borderId="8" xfId="0" applyFont="1" applyFill="1" applyBorder="1" applyAlignment="1">
      <alignment horizontal="center" vertical="center"/>
    </xf>
    <xf numFmtId="0" fontId="0" fillId="0" borderId="3" xfId="0" applyBorder="1" applyAlignment="1">
      <alignment vertical="center" wrapText="1"/>
    </xf>
    <xf numFmtId="0" fontId="16" fillId="0" borderId="3" xfId="0" applyFont="1" applyBorder="1" applyAlignment="1">
      <alignment vertical="center" wrapText="1"/>
    </xf>
    <xf numFmtId="0" fontId="23" fillId="0" borderId="3" xfId="0" applyFont="1" applyBorder="1" applyAlignment="1">
      <alignment horizontal="left" vertical="center" wrapText="1"/>
    </xf>
    <xf numFmtId="0" fontId="16" fillId="0" borderId="3" xfId="0" applyFont="1" applyBorder="1" applyAlignment="1">
      <alignment horizontal="left" vertical="center" wrapText="1"/>
    </xf>
    <xf numFmtId="0" fontId="0" fillId="0" borderId="13" xfId="0" applyBorder="1" applyAlignment="1">
      <alignment wrapText="1"/>
    </xf>
    <xf numFmtId="0" fontId="0" fillId="0" borderId="10" xfId="0" applyBorder="1"/>
    <xf numFmtId="0" fontId="0" fillId="0" borderId="24" xfId="0" applyBorder="1" applyAlignment="1">
      <alignment wrapText="1"/>
    </xf>
    <xf numFmtId="0" fontId="0" fillId="0" borderId="4" xfId="0" applyBorder="1" applyAlignment="1">
      <alignment wrapText="1"/>
    </xf>
    <xf numFmtId="0" fontId="11" fillId="0" borderId="13" xfId="0" applyFont="1" applyBorder="1" applyAlignment="1">
      <alignment horizontal="center" vertical="center" wrapText="1"/>
    </xf>
    <xf numFmtId="44" fontId="11" fillId="0" borderId="13" xfId="1" applyFont="1" applyFill="1" applyBorder="1" applyAlignment="1">
      <alignment horizontal="center" vertical="center"/>
    </xf>
    <xf numFmtId="0" fontId="6" fillId="0" borderId="0" xfId="0" applyFont="1" applyAlignment="1">
      <alignment horizontal="center"/>
    </xf>
    <xf numFmtId="0" fontId="8" fillId="0" borderId="0" xfId="0" applyFont="1" applyAlignment="1">
      <alignment horizontal="center"/>
    </xf>
    <xf numFmtId="0" fontId="5" fillId="5" borderId="20" xfId="0" applyFont="1" applyFill="1" applyBorder="1" applyAlignment="1">
      <alignment horizontal="center"/>
    </xf>
    <xf numFmtId="0" fontId="0" fillId="7" borderId="26" xfId="0" applyFill="1" applyBorder="1" applyAlignment="1">
      <alignment horizontal="center"/>
    </xf>
    <xf numFmtId="0" fontId="0" fillId="7" borderId="26" xfId="0" applyFill="1" applyBorder="1"/>
    <xf numFmtId="0" fontId="4" fillId="2" borderId="15" xfId="3" applyFont="1" applyFill="1" applyBorder="1" applyAlignment="1">
      <alignment vertical="center" wrapText="1"/>
    </xf>
    <xf numFmtId="0" fontId="4" fillId="2" borderId="6" xfId="3" applyFont="1" applyFill="1" applyBorder="1" applyAlignment="1">
      <alignment vertical="center" wrapText="1"/>
    </xf>
    <xf numFmtId="44" fontId="5" fillId="2" borderId="0" xfId="1" applyFont="1" applyFill="1" applyBorder="1" applyAlignment="1">
      <alignment horizontal="center" vertical="center" wrapText="1"/>
    </xf>
    <xf numFmtId="44" fontId="4" fillId="2" borderId="7" xfId="1" applyFont="1" applyFill="1" applyBorder="1" applyAlignment="1">
      <alignment vertical="center" wrapText="1"/>
    </xf>
    <xf numFmtId="14" fontId="5" fillId="2" borderId="0" xfId="0" applyNumberFormat="1" applyFont="1" applyFill="1" applyAlignment="1">
      <alignment vertical="center" wrapText="1"/>
    </xf>
    <xf numFmtId="44" fontId="4" fillId="2" borderId="0" xfId="1" applyFont="1" applyFill="1" applyBorder="1" applyAlignment="1">
      <alignment vertical="center" wrapText="1"/>
    </xf>
    <xf numFmtId="165" fontId="4" fillId="2" borderId="7" xfId="2" applyNumberFormat="1" applyFont="1" applyFill="1" applyBorder="1" applyAlignment="1">
      <alignment vertical="center" wrapText="1"/>
    </xf>
    <xf numFmtId="14" fontId="18" fillId="0" borderId="17" xfId="0" applyNumberFormat="1" applyFont="1" applyBorder="1" applyAlignment="1">
      <alignment horizontal="center" vertical="center" wrapText="1"/>
    </xf>
    <xf numFmtId="165" fontId="7" fillId="0" borderId="7" xfId="2" applyNumberFormat="1" applyFont="1" applyFill="1" applyBorder="1" applyAlignment="1" applyProtection="1">
      <alignment horizontal="center" vertical="center" wrapText="1"/>
    </xf>
    <xf numFmtId="0" fontId="7" fillId="0" borderId="17" xfId="0" applyFont="1" applyBorder="1" applyAlignment="1">
      <alignment horizontal="center" vertical="center" wrapText="1"/>
    </xf>
    <xf numFmtId="0" fontId="7" fillId="0" borderId="9" xfId="0" applyFont="1" applyFill="1" applyBorder="1" applyAlignment="1">
      <alignment horizontal="center" vertical="center" wrapText="1"/>
    </xf>
    <xf numFmtId="0" fontId="0" fillId="2" borderId="25" xfId="0" applyFill="1" applyBorder="1" applyAlignment="1">
      <alignment horizontal="center"/>
    </xf>
    <xf numFmtId="0" fontId="0" fillId="2" borderId="26" xfId="0" applyFill="1" applyBorder="1" applyAlignment="1">
      <alignment horizontal="center"/>
    </xf>
    <xf numFmtId="0" fontId="0" fillId="2" borderId="26" xfId="0" applyFill="1" applyBorder="1"/>
    <xf numFmtId="165" fontId="0" fillId="2" borderId="27" xfId="2" applyNumberFormat="1" applyFont="1" applyFill="1" applyBorder="1"/>
    <xf numFmtId="0" fontId="7" fillId="0" borderId="6" xfId="0" applyFont="1" applyFill="1" applyBorder="1" applyAlignment="1">
      <alignment horizontal="center" vertical="center" wrapText="1"/>
    </xf>
    <xf numFmtId="44" fontId="7" fillId="0" borderId="9" xfId="1" applyFont="1" applyFill="1" applyBorder="1" applyAlignment="1">
      <alignment horizontal="center" vertical="center" wrapText="1"/>
    </xf>
    <xf numFmtId="14" fontId="18" fillId="0" borderId="0" xfId="0" applyNumberFormat="1" applyFont="1" applyFill="1" applyBorder="1" applyAlignment="1">
      <alignment horizontal="center" vertical="center" wrapText="1"/>
    </xf>
    <xf numFmtId="44" fontId="7" fillId="0" borderId="7" xfId="1" applyFont="1" applyFill="1" applyBorder="1" applyAlignment="1">
      <alignment horizontal="center" vertical="center" wrapText="1"/>
    </xf>
    <xf numFmtId="0" fontId="0" fillId="7" borderId="1" xfId="0" applyFill="1" applyBorder="1" applyAlignment="1">
      <alignment horizontal="center"/>
    </xf>
    <xf numFmtId="44" fontId="0" fillId="7" borderId="1" xfId="1" applyFont="1" applyFill="1" applyBorder="1"/>
    <xf numFmtId="14" fontId="0" fillId="7" borderId="1" xfId="0" applyNumberFormat="1" applyFill="1" applyBorder="1" applyAlignment="1">
      <alignment horizontal="center"/>
    </xf>
    <xf numFmtId="0" fontId="0" fillId="2" borderId="0" xfId="0" applyFill="1" applyBorder="1" applyAlignment="1">
      <alignment horizontal="center"/>
    </xf>
    <xf numFmtId="0" fontId="0" fillId="2" borderId="0" xfId="0" applyFill="1" applyBorder="1"/>
    <xf numFmtId="44" fontId="0" fillId="2" borderId="0" xfId="1" applyFont="1" applyFill="1" applyBorder="1"/>
    <xf numFmtId="44" fontId="0" fillId="2" borderId="0" xfId="0" applyNumberFormat="1" applyFill="1" applyBorder="1" applyAlignment="1">
      <alignment horizontal="center"/>
    </xf>
    <xf numFmtId="14" fontId="0" fillId="2" borderId="0" xfId="0" applyNumberFormat="1" applyFill="1" applyBorder="1" applyAlignment="1">
      <alignment horizontal="center"/>
    </xf>
    <xf numFmtId="165" fontId="0" fillId="2" borderId="0" xfId="2" applyNumberFormat="1" applyFont="1" applyFill="1" applyBorder="1"/>
    <xf numFmtId="0" fontId="0" fillId="8" borderId="1" xfId="0" applyFill="1" applyBorder="1" applyAlignment="1">
      <alignment horizontal="center"/>
    </xf>
    <xf numFmtId="44" fontId="0" fillId="8" borderId="1" xfId="1" applyFont="1" applyFill="1" applyBorder="1"/>
    <xf numFmtId="14" fontId="0" fillId="8" borderId="1" xfId="0" applyNumberFormat="1" applyFill="1" applyBorder="1" applyAlignment="1">
      <alignment horizontal="center"/>
    </xf>
    <xf numFmtId="0" fontId="4" fillId="0" borderId="13" xfId="3" applyFont="1" applyBorder="1" applyAlignment="1">
      <alignment vertical="center"/>
    </xf>
    <xf numFmtId="0" fontId="4" fillId="0" borderId="12" xfId="3" applyFont="1" applyBorder="1" applyAlignment="1">
      <alignment vertical="center"/>
    </xf>
    <xf numFmtId="44" fontId="7" fillId="0" borderId="17" xfId="1" applyFont="1" applyBorder="1" applyAlignment="1">
      <alignment vertical="center" wrapText="1"/>
    </xf>
    <xf numFmtId="165" fontId="7" fillId="0" borderId="17" xfId="2" applyNumberFormat="1" applyFont="1" applyFill="1" applyBorder="1" applyAlignment="1" applyProtection="1">
      <alignment vertical="center" wrapText="1"/>
    </xf>
    <xf numFmtId="0" fontId="0" fillId="0" borderId="26" xfId="0" applyFill="1" applyBorder="1" applyAlignment="1">
      <alignment horizontal="center"/>
    </xf>
    <xf numFmtId="0" fontId="0" fillId="0" borderId="26" xfId="0" applyFill="1" applyBorder="1"/>
    <xf numFmtId="14" fontId="17" fillId="3" borderId="24" xfId="0" applyNumberFormat="1" applyFont="1" applyFill="1" applyBorder="1" applyAlignment="1">
      <alignment horizontal="center" vertical="center" wrapText="1"/>
    </xf>
    <xf numFmtId="44" fontId="17" fillId="3" borderId="24" xfId="1" applyFont="1" applyFill="1" applyBorder="1" applyAlignment="1">
      <alignment wrapText="1"/>
    </xf>
    <xf numFmtId="14" fontId="5" fillId="3" borderId="24" xfId="0" applyNumberFormat="1" applyFont="1" applyFill="1" applyBorder="1" applyAlignment="1">
      <alignment horizontal="center" vertical="center" wrapText="1"/>
    </xf>
    <xf numFmtId="9" fontId="4" fillId="3" borderId="24" xfId="2" applyFont="1" applyFill="1" applyBorder="1" applyAlignment="1" applyProtection="1">
      <alignment horizontal="center" vertical="center" wrapText="1"/>
    </xf>
    <xf numFmtId="0" fontId="26" fillId="0" borderId="26" xfId="0" applyFont="1" applyFill="1" applyBorder="1" applyAlignment="1">
      <alignment horizontal="left"/>
    </xf>
    <xf numFmtId="0" fontId="6" fillId="0" borderId="0" xfId="0" applyFont="1" applyFill="1"/>
    <xf numFmtId="0" fontId="26" fillId="0" borderId="26" xfId="0" applyFont="1" applyBorder="1" applyAlignment="1">
      <alignment horizontal="left"/>
    </xf>
    <xf numFmtId="44" fontId="28" fillId="0" borderId="27" xfId="1" applyFont="1" applyFill="1" applyBorder="1"/>
    <xf numFmtId="14" fontId="28" fillId="0" borderId="27" xfId="0" applyNumberFormat="1" applyFont="1" applyFill="1" applyBorder="1" applyAlignment="1">
      <alignment horizontal="center"/>
    </xf>
    <xf numFmtId="165" fontId="28" fillId="0" borderId="27" xfId="2" applyNumberFormat="1" applyFont="1" applyFill="1" applyBorder="1"/>
    <xf numFmtId="14" fontId="0" fillId="7" borderId="1" xfId="0" applyNumberFormat="1" applyFill="1" applyBorder="1" applyAlignment="1">
      <alignment horizontal="center" vertical="center"/>
    </xf>
    <xf numFmtId="44" fontId="0" fillId="7" borderId="1" xfId="1" applyFont="1" applyFill="1" applyBorder="1" applyAlignment="1">
      <alignment horizontal="center" vertical="center"/>
    </xf>
    <xf numFmtId="14" fontId="0" fillId="0" borderId="1" xfId="0" applyNumberFormat="1" applyFill="1" applyBorder="1" applyAlignment="1">
      <alignment horizontal="center" vertical="center"/>
    </xf>
    <xf numFmtId="0" fontId="0" fillId="2" borderId="29" xfId="0" applyFill="1" applyBorder="1"/>
    <xf numFmtId="0" fontId="0" fillId="7" borderId="0" xfId="0" applyFill="1" applyBorder="1"/>
    <xf numFmtId="0" fontId="0" fillId="7" borderId="10" xfId="0" applyFill="1" applyBorder="1"/>
    <xf numFmtId="0" fontId="0" fillId="2" borderId="35" xfId="0" applyFill="1" applyBorder="1" applyAlignment="1">
      <alignment horizontal="center"/>
    </xf>
    <xf numFmtId="165" fontId="0" fillId="7" borderId="8" xfId="2" applyNumberFormat="1" applyFont="1" applyFill="1" applyBorder="1"/>
    <xf numFmtId="165" fontId="0" fillId="7" borderId="7" xfId="2" applyNumberFormat="1" applyFont="1" applyFill="1" applyBorder="1"/>
    <xf numFmtId="0" fontId="0" fillId="7" borderId="13" xfId="0" applyFill="1" applyBorder="1"/>
    <xf numFmtId="0" fontId="0" fillId="7" borderId="6" xfId="0" applyFill="1" applyBorder="1"/>
    <xf numFmtId="0" fontId="0" fillId="7" borderId="14" xfId="0" applyFill="1" applyBorder="1"/>
    <xf numFmtId="44" fontId="0" fillId="7" borderId="11" xfId="1" applyFont="1" applyFill="1" applyBorder="1"/>
    <xf numFmtId="165" fontId="0" fillId="7" borderId="2" xfId="2" applyNumberFormat="1" applyFont="1" applyFill="1" applyBorder="1"/>
    <xf numFmtId="0" fontId="0" fillId="7" borderId="5" xfId="0" applyFill="1" applyBorder="1" applyAlignment="1">
      <alignment horizontal="center"/>
    </xf>
    <xf numFmtId="0" fontId="14" fillId="4" borderId="36" xfId="3" applyFont="1" applyFill="1" applyBorder="1" applyAlignment="1">
      <alignment horizontal="center" vertical="center" wrapText="1"/>
    </xf>
    <xf numFmtId="0" fontId="14" fillId="4" borderId="21" xfId="3" applyFont="1" applyFill="1" applyBorder="1" applyAlignment="1">
      <alignment horizontal="center" vertical="center" wrapText="1"/>
    </xf>
    <xf numFmtId="0" fontId="14" fillId="4" borderId="17" xfId="0" applyFont="1" applyFill="1" applyBorder="1" applyAlignment="1">
      <alignment horizontal="center" vertical="center" wrapText="1"/>
    </xf>
    <xf numFmtId="44" fontId="14" fillId="4" borderId="17" xfId="1" applyFont="1" applyFill="1" applyBorder="1" applyAlignment="1">
      <alignment horizontal="center" vertical="center" wrapText="1"/>
    </xf>
    <xf numFmtId="164" fontId="14" fillId="4" borderId="17" xfId="0" applyNumberFormat="1" applyFont="1" applyFill="1" applyBorder="1" applyAlignment="1">
      <alignment horizontal="center" vertical="center" wrapText="1"/>
    </xf>
    <xf numFmtId="0" fontId="14" fillId="4" borderId="23" xfId="0" applyFont="1" applyFill="1" applyBorder="1" applyAlignment="1">
      <alignment horizontal="center" vertical="center" wrapText="1"/>
    </xf>
    <xf numFmtId="0" fontId="7" fillId="0" borderId="7" xfId="0" applyFont="1" applyBorder="1" applyAlignment="1">
      <alignment horizontal="center" vertical="center" wrapText="1"/>
    </xf>
    <xf numFmtId="0" fontId="18" fillId="0" borderId="11" xfId="0" applyFont="1" applyBorder="1" applyAlignment="1">
      <alignment horizontal="center" vertical="center" wrapText="1"/>
    </xf>
    <xf numFmtId="44" fontId="7" fillId="0" borderId="8" xfId="1" applyFont="1" applyFill="1" applyBorder="1" applyAlignment="1">
      <alignment horizontal="center" vertical="center" wrapText="1"/>
    </xf>
    <xf numFmtId="44" fontId="4" fillId="3" borderId="24" xfId="1" applyFont="1" applyFill="1" applyBorder="1" applyAlignment="1">
      <alignment horizontal="center" vertical="center" wrapText="1"/>
    </xf>
    <xf numFmtId="44" fontId="17" fillId="3" borderId="24" xfId="1" applyFont="1" applyFill="1" applyBorder="1" applyAlignment="1">
      <alignment horizontal="center" vertical="center" wrapText="1"/>
    </xf>
    <xf numFmtId="0" fontId="17" fillId="3" borderId="24" xfId="0" applyFont="1" applyFill="1" applyBorder="1" applyAlignment="1">
      <alignment horizontal="center" vertical="center" wrapText="1"/>
    </xf>
    <xf numFmtId="164" fontId="17" fillId="3" borderId="24" xfId="0" applyNumberFormat="1" applyFont="1" applyFill="1" applyBorder="1" applyAlignment="1">
      <alignment horizontal="center" vertical="center" wrapText="1"/>
    </xf>
    <xf numFmtId="0" fontId="5" fillId="3" borderId="24"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0" fillId="2" borderId="28" xfId="0" applyFill="1" applyBorder="1" applyAlignment="1">
      <alignment horizontal="center"/>
    </xf>
    <xf numFmtId="0" fontId="0" fillId="2" borderId="28" xfId="0" applyFill="1" applyBorder="1"/>
    <xf numFmtId="44" fontId="0" fillId="2" borderId="28" xfId="1" applyFont="1" applyFill="1" applyBorder="1"/>
    <xf numFmtId="14" fontId="0" fillId="2" borderId="28" xfId="0" applyNumberFormat="1" applyFill="1" applyBorder="1" applyAlignment="1">
      <alignment horizontal="center"/>
    </xf>
    <xf numFmtId="165" fontId="0" fillId="2" borderId="28" xfId="2" applyNumberFormat="1" applyFont="1" applyFill="1" applyBorder="1"/>
    <xf numFmtId="0" fontId="0" fillId="7" borderId="8" xfId="0" applyFill="1" applyBorder="1" applyAlignment="1">
      <alignment horizontal="center"/>
    </xf>
    <xf numFmtId="0" fontId="7" fillId="0" borderId="1" xfId="0" applyFont="1" applyBorder="1" applyAlignment="1">
      <alignment horizontal="center" vertical="center" wrapText="1"/>
    </xf>
    <xf numFmtId="44" fontId="7" fillId="0" borderId="1" xfId="1" applyFont="1" applyBorder="1" applyAlignment="1">
      <alignment horizontal="center" vertical="center" wrapText="1"/>
    </xf>
    <xf numFmtId="14" fontId="5" fillId="0" borderId="1" xfId="0" applyNumberFormat="1" applyFont="1" applyBorder="1" applyAlignment="1">
      <alignment horizontal="center" vertical="center" wrapText="1"/>
    </xf>
    <xf numFmtId="14" fontId="18" fillId="0" borderId="1" xfId="0" applyNumberFormat="1" applyFont="1" applyBorder="1" applyAlignment="1">
      <alignment horizontal="center" vertical="center" wrapText="1"/>
    </xf>
    <xf numFmtId="165" fontId="7" fillId="0" borderId="1" xfId="2" applyNumberFormat="1" applyFont="1" applyFill="1" applyBorder="1" applyAlignment="1" applyProtection="1">
      <alignment horizontal="center" vertical="center" wrapText="1"/>
    </xf>
    <xf numFmtId="165" fontId="0" fillId="7" borderId="6" xfId="2" applyNumberFormat="1" applyFont="1" applyFill="1" applyBorder="1"/>
    <xf numFmtId="165" fontId="0" fillId="7" borderId="14" xfId="2" applyNumberFormat="1" applyFont="1" applyFill="1" applyBorder="1"/>
    <xf numFmtId="0" fontId="0" fillId="7" borderId="11" xfId="0" applyFill="1" applyBorder="1" applyAlignment="1">
      <alignment horizontal="center"/>
    </xf>
    <xf numFmtId="14" fontId="0" fillId="7" borderId="8" xfId="0" applyNumberFormat="1" applyFill="1" applyBorder="1" applyAlignment="1">
      <alignment horizontal="center"/>
    </xf>
    <xf numFmtId="44" fontId="0" fillId="7" borderId="8" xfId="1" applyFont="1" applyFill="1" applyBorder="1"/>
    <xf numFmtId="44" fontId="7" fillId="0" borderId="1" xfId="1" applyFont="1" applyFill="1" applyBorder="1" applyAlignment="1">
      <alignment horizontal="center" vertical="center" wrapText="1"/>
    </xf>
    <xf numFmtId="14" fontId="18" fillId="0" borderId="24" xfId="0" applyNumberFormat="1" applyFont="1" applyBorder="1" applyAlignment="1">
      <alignment horizontal="center" vertical="center" wrapText="1"/>
    </xf>
    <xf numFmtId="0" fontId="0" fillId="7" borderId="3" xfId="0" applyFill="1" applyBorder="1" applyAlignment="1">
      <alignment horizontal="center"/>
    </xf>
    <xf numFmtId="14" fontId="0" fillId="7" borderId="3" xfId="0" applyNumberFormat="1" applyFill="1" applyBorder="1" applyAlignment="1">
      <alignment horizontal="center"/>
    </xf>
    <xf numFmtId="0" fontId="0" fillId="7" borderId="14" xfId="0" applyFill="1" applyBorder="1" applyAlignment="1">
      <alignment horizontal="center"/>
    </xf>
    <xf numFmtId="0" fontId="0" fillId="7" borderId="6" xfId="0" applyFill="1" applyBorder="1" applyAlignment="1">
      <alignment horizontal="left" vertical="center"/>
    </xf>
    <xf numFmtId="0" fontId="4" fillId="2" borderId="7" xfId="0" applyFont="1" applyFill="1" applyBorder="1" applyAlignment="1">
      <alignment vertical="center" wrapText="1"/>
    </xf>
    <xf numFmtId="0" fontId="0" fillId="7" borderId="13" xfId="0" applyFill="1" applyBorder="1" applyAlignment="1">
      <alignment vertical="center"/>
    </xf>
    <xf numFmtId="165" fontId="0" fillId="7" borderId="7" xfId="2" applyNumberFormat="1" applyFont="1" applyFill="1" applyBorder="1" applyAlignment="1">
      <alignment horizontal="center" vertical="center"/>
    </xf>
    <xf numFmtId="165" fontId="0" fillId="7" borderId="2" xfId="2" applyNumberFormat="1" applyFont="1" applyFill="1" applyBorder="1" applyAlignment="1">
      <alignment horizontal="center"/>
    </xf>
    <xf numFmtId="0" fontId="6" fillId="0" borderId="1" xfId="0" applyFont="1" applyBorder="1" applyAlignment="1">
      <alignment horizontal="center"/>
    </xf>
    <xf numFmtId="44" fontId="7" fillId="0" borderId="1" xfId="0" applyNumberFormat="1" applyFont="1" applyBorder="1" applyAlignment="1">
      <alignment vertical="center"/>
    </xf>
    <xf numFmtId="0" fontId="4" fillId="0" borderId="2" xfId="0" applyFont="1" applyFill="1" applyBorder="1" applyAlignment="1">
      <alignment horizontal="center" vertical="center"/>
    </xf>
    <xf numFmtId="0" fontId="0" fillId="2" borderId="30" xfId="0" applyFill="1" applyBorder="1" applyAlignment="1">
      <alignment horizontal="center"/>
    </xf>
    <xf numFmtId="0" fontId="0" fillId="7" borderId="4" xfId="0" applyFill="1" applyBorder="1"/>
    <xf numFmtId="44" fontId="6" fillId="7" borderId="8" xfId="1" applyFont="1" applyFill="1" applyBorder="1" applyAlignment="1">
      <alignment horizontal="center" vertical="center" wrapText="1"/>
    </xf>
    <xf numFmtId="44" fontId="7" fillId="0" borderId="1" xfId="1" applyFont="1" applyFill="1" applyBorder="1" applyAlignment="1">
      <alignment vertical="center" wrapText="1"/>
    </xf>
    <xf numFmtId="14" fontId="18" fillId="0" borderId="1" xfId="0" applyNumberFormat="1" applyFont="1" applyFill="1" applyBorder="1" applyAlignment="1">
      <alignment horizontal="center" vertical="center" wrapText="1"/>
    </xf>
    <xf numFmtId="0" fontId="24" fillId="0" borderId="8" xfId="0" applyFont="1" applyFill="1" applyBorder="1" applyAlignment="1">
      <alignment horizontal="center"/>
    </xf>
    <xf numFmtId="44" fontId="7" fillId="0" borderId="1" xfId="1" applyFont="1" applyFill="1" applyBorder="1" applyAlignment="1">
      <alignment horizontal="center" vertical="center"/>
    </xf>
    <xf numFmtId="14" fontId="0" fillId="7" borderId="1" xfId="0" applyNumberFormat="1" applyFill="1" applyBorder="1" applyAlignment="1">
      <alignment vertical="center"/>
    </xf>
    <xf numFmtId="44" fontId="0" fillId="7" borderId="1" xfId="1" applyFont="1" applyFill="1" applyBorder="1" applyAlignment="1">
      <alignment vertical="center"/>
    </xf>
    <xf numFmtId="165" fontId="0" fillId="7" borderId="2" xfId="2" applyNumberFormat="1" applyFont="1" applyFill="1" applyBorder="1" applyAlignment="1">
      <alignment vertical="center"/>
    </xf>
    <xf numFmtId="44" fontId="7"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0" fillId="8" borderId="3" xfId="0" applyFill="1" applyBorder="1" applyAlignment="1">
      <alignment horizontal="center"/>
    </xf>
    <xf numFmtId="44" fontId="0" fillId="7" borderId="5" xfId="1" applyFont="1" applyFill="1" applyBorder="1"/>
    <xf numFmtId="44" fontId="0" fillId="8" borderId="5" xfId="1" applyFont="1" applyFill="1" applyBorder="1"/>
    <xf numFmtId="0" fontId="7" fillId="0" borderId="2" xfId="0" applyFont="1" applyFill="1" applyBorder="1" applyAlignment="1">
      <alignment horizontal="center" vertical="center" wrapText="1"/>
    </xf>
    <xf numFmtId="0" fontId="0" fillId="8" borderId="14" xfId="0" applyFill="1" applyBorder="1"/>
    <xf numFmtId="14" fontId="0" fillId="7" borderId="14" xfId="0" applyNumberFormat="1" applyFill="1" applyBorder="1" applyAlignment="1">
      <alignment horizontal="center"/>
    </xf>
    <xf numFmtId="14" fontId="0" fillId="8" borderId="3" xfId="0" applyNumberFormat="1" applyFill="1" applyBorder="1" applyAlignment="1">
      <alignment horizontal="center"/>
    </xf>
    <xf numFmtId="165" fontId="7" fillId="0" borderId="2" xfId="2" applyNumberFormat="1" applyFont="1" applyFill="1" applyBorder="1" applyAlignment="1" applyProtection="1">
      <alignment horizontal="center" vertical="center" wrapText="1"/>
    </xf>
    <xf numFmtId="165" fontId="0" fillId="8" borderId="2" xfId="2" applyNumberFormat="1" applyFont="1" applyFill="1" applyBorder="1"/>
    <xf numFmtId="165" fontId="0" fillId="8" borderId="7" xfId="2" applyNumberFormat="1" applyFont="1" applyFill="1" applyBorder="1"/>
    <xf numFmtId="165" fontId="0" fillId="8" borderId="8" xfId="2" applyNumberFormat="1" applyFont="1" applyFill="1" applyBorder="1"/>
    <xf numFmtId="14" fontId="18" fillId="0" borderId="1" xfId="0" applyNumberFormat="1" applyFont="1" applyFill="1" applyBorder="1" applyAlignment="1">
      <alignment horizontal="center" wrapText="1"/>
    </xf>
    <xf numFmtId="14" fontId="18" fillId="0" borderId="1" xfId="0" applyNumberFormat="1" applyFont="1" applyBorder="1" applyAlignment="1">
      <alignment horizontal="center"/>
    </xf>
    <xf numFmtId="0" fontId="7" fillId="0" borderId="2" xfId="0" applyFont="1" applyBorder="1" applyAlignment="1">
      <alignment horizontal="center" vertical="center" wrapText="1"/>
    </xf>
    <xf numFmtId="14" fontId="0" fillId="7" borderId="1" xfId="0" applyNumberFormat="1" applyFill="1" applyBorder="1" applyAlignment="1">
      <alignment horizontal="center"/>
    </xf>
    <xf numFmtId="44" fontId="0" fillId="7" borderId="5" xfId="1" applyFont="1" applyFill="1" applyBorder="1" applyAlignment="1">
      <alignment horizontal="center"/>
    </xf>
    <xf numFmtId="0" fontId="26" fillId="0" borderId="1" xfId="0" applyFont="1" applyBorder="1" applyAlignment="1">
      <alignment horizontal="left"/>
    </xf>
    <xf numFmtId="0" fontId="0" fillId="0" borderId="1" xfId="0" applyFill="1" applyBorder="1" applyAlignment="1">
      <alignment horizontal="center"/>
    </xf>
    <xf numFmtId="0" fontId="0" fillId="0" borderId="1" xfId="0" applyFill="1" applyBorder="1"/>
    <xf numFmtId="44" fontId="28" fillId="0" borderId="1" xfId="1" applyFont="1" applyFill="1" applyBorder="1"/>
    <xf numFmtId="14" fontId="28" fillId="0" borderId="1" xfId="0" applyNumberFormat="1" applyFont="1" applyFill="1" applyBorder="1" applyAlignment="1">
      <alignment horizontal="center"/>
    </xf>
    <xf numFmtId="165" fontId="28" fillId="0" borderId="1" xfId="2" applyNumberFormat="1" applyFont="1" applyFill="1" applyBorder="1"/>
    <xf numFmtId="44" fontId="28" fillId="0" borderId="1" xfId="1" applyFont="1" applyFill="1" applyBorder="1" applyAlignment="1">
      <alignment horizontal="center"/>
    </xf>
    <xf numFmtId="0" fontId="0" fillId="0" borderId="2" xfId="0" applyFill="1" applyBorder="1"/>
    <xf numFmtId="44" fontId="28" fillId="0" borderId="2" xfId="1" applyFont="1" applyFill="1" applyBorder="1" applyAlignment="1">
      <alignment horizontal="center"/>
    </xf>
    <xf numFmtId="14" fontId="0" fillId="7" borderId="1" xfId="0" applyNumberFormat="1" applyFill="1" applyBorder="1" applyAlignment="1">
      <alignment horizontal="center"/>
    </xf>
    <xf numFmtId="0" fontId="0" fillId="7" borderId="0" xfId="0" applyFill="1" applyBorder="1" applyAlignment="1">
      <alignment horizontal="center"/>
    </xf>
    <xf numFmtId="0" fontId="0" fillId="0" borderId="3" xfId="0" applyFill="1" applyBorder="1" applyAlignment="1">
      <alignment vertical="center" wrapText="1"/>
    </xf>
    <xf numFmtId="0" fontId="0" fillId="0" borderId="1" xfId="0" applyFill="1" applyBorder="1" applyAlignment="1">
      <alignment wrapText="1"/>
    </xf>
    <xf numFmtId="0" fontId="0" fillId="0" borderId="3" xfId="0" applyFill="1" applyBorder="1"/>
    <xf numFmtId="44" fontId="28" fillId="0" borderId="27" xfId="1" applyFont="1" applyFill="1" applyBorder="1" applyAlignment="1">
      <alignment horizontal="center"/>
    </xf>
    <xf numFmtId="165" fontId="28" fillId="7" borderId="27" xfId="2" applyNumberFormat="1" applyFont="1" applyFill="1" applyBorder="1"/>
    <xf numFmtId="44" fontId="0" fillId="7" borderId="12" xfId="1" applyFont="1" applyFill="1" applyBorder="1" applyAlignment="1">
      <alignment horizontal="center"/>
    </xf>
    <xf numFmtId="44" fontId="0" fillId="7" borderId="9" xfId="1" applyFont="1" applyFill="1" applyBorder="1" applyAlignment="1">
      <alignment horizontal="center"/>
    </xf>
    <xf numFmtId="44" fontId="0" fillId="7" borderId="11" xfId="1" applyFont="1" applyFill="1" applyBorder="1" applyAlignment="1">
      <alignment horizontal="center"/>
    </xf>
    <xf numFmtId="44" fontId="0" fillId="2" borderId="28" xfId="1" applyFont="1" applyFill="1" applyBorder="1" applyAlignment="1">
      <alignment horizontal="center"/>
    </xf>
    <xf numFmtId="44" fontId="0" fillId="7" borderId="0" xfId="1" applyFont="1" applyFill="1" applyBorder="1" applyAlignment="1">
      <alignment horizontal="center"/>
    </xf>
    <xf numFmtId="0" fontId="0" fillId="7" borderId="12" xfId="0" applyFill="1" applyBorder="1" applyAlignment="1">
      <alignment horizontal="center" vertical="center"/>
    </xf>
    <xf numFmtId="44" fontId="0" fillId="2" borderId="29" xfId="1" applyFont="1" applyFill="1" applyBorder="1" applyAlignment="1">
      <alignment horizontal="center"/>
    </xf>
    <xf numFmtId="44" fontId="0" fillId="2" borderId="0" xfId="1" applyFont="1" applyFill="1" applyBorder="1" applyAlignment="1">
      <alignment horizontal="center"/>
    </xf>
    <xf numFmtId="44" fontId="0" fillId="8" borderId="12" xfId="1" applyFont="1" applyFill="1" applyBorder="1" applyAlignment="1">
      <alignment horizontal="center"/>
    </xf>
    <xf numFmtId="44" fontId="0" fillId="8" borderId="9" xfId="1" applyFont="1" applyFill="1" applyBorder="1" applyAlignment="1">
      <alignment horizontal="center"/>
    </xf>
    <xf numFmtId="44" fontId="0" fillId="8" borderId="11" xfId="1" applyFont="1" applyFill="1" applyBorder="1" applyAlignment="1">
      <alignment horizontal="center"/>
    </xf>
    <xf numFmtId="44" fontId="6" fillId="2" borderId="9" xfId="1" applyFont="1" applyFill="1" applyBorder="1" applyAlignment="1">
      <alignment horizontal="center"/>
    </xf>
    <xf numFmtId="44" fontId="0" fillId="2" borderId="27" xfId="1" applyFont="1" applyFill="1" applyBorder="1" applyAlignment="1">
      <alignment horizontal="center"/>
    </xf>
    <xf numFmtId="44" fontId="0" fillId="7" borderId="9" xfId="1" applyFont="1" applyFill="1" applyBorder="1" applyAlignment="1">
      <alignment horizontal="center" vertical="center"/>
    </xf>
    <xf numFmtId="44" fontId="6" fillId="0" borderId="0" xfId="1" applyFont="1" applyAlignment="1">
      <alignment horizontal="center"/>
    </xf>
    <xf numFmtId="0" fontId="0" fillId="7" borderId="3" xfId="0" applyFill="1" applyBorder="1"/>
    <xf numFmtId="0" fontId="0" fillId="2" borderId="37" xfId="0" applyFill="1" applyBorder="1" applyAlignment="1">
      <alignment horizontal="center"/>
    </xf>
    <xf numFmtId="165" fontId="0" fillId="7" borderId="1" xfId="2" applyNumberFormat="1" applyFont="1" applyFill="1" applyBorder="1"/>
    <xf numFmtId="165" fontId="28" fillId="7" borderId="1" xfId="2" applyNumberFormat="1" applyFont="1" applyFill="1" applyBorder="1"/>
    <xf numFmtId="165" fontId="0" fillId="7" borderId="0" xfId="2" applyNumberFormat="1" applyFont="1" applyFill="1" applyBorder="1"/>
    <xf numFmtId="0" fontId="0" fillId="2" borderId="10" xfId="0" applyFill="1" applyBorder="1"/>
    <xf numFmtId="44" fontId="0" fillId="2" borderId="10" xfId="1" applyFont="1" applyFill="1" applyBorder="1" applyAlignment="1">
      <alignment horizontal="center"/>
    </xf>
    <xf numFmtId="0" fontId="0" fillId="2" borderId="10" xfId="0" applyFill="1" applyBorder="1" applyAlignment="1">
      <alignment horizontal="center"/>
    </xf>
    <xf numFmtId="44" fontId="0" fillId="2" borderId="10" xfId="1" applyFont="1" applyFill="1" applyBorder="1"/>
    <xf numFmtId="14" fontId="0" fillId="2" borderId="10" xfId="0" applyNumberFormat="1" applyFill="1" applyBorder="1" applyAlignment="1">
      <alignment horizontal="center"/>
    </xf>
    <xf numFmtId="165" fontId="28" fillId="7" borderId="2" xfId="2" applyNumberFormat="1" applyFont="1" applyFill="1" applyBorder="1"/>
    <xf numFmtId="165" fontId="0" fillId="7" borderId="13" xfId="2" applyNumberFormat="1" applyFont="1" applyFill="1" applyBorder="1"/>
    <xf numFmtId="44" fontId="0" fillId="7" borderId="7" xfId="1" applyFont="1" applyFill="1" applyBorder="1"/>
    <xf numFmtId="0" fontId="26" fillId="0" borderId="3" xfId="0" applyFont="1" applyBorder="1" applyAlignment="1">
      <alignment horizontal="left"/>
    </xf>
    <xf numFmtId="0" fontId="0" fillId="0" borderId="24" xfId="0" applyFill="1" applyBorder="1" applyAlignment="1">
      <alignment horizontal="center"/>
    </xf>
    <xf numFmtId="0" fontId="0" fillId="0" borderId="5" xfId="0" applyFill="1" applyBorder="1"/>
    <xf numFmtId="14" fontId="24" fillId="0" borderId="1" xfId="0" applyNumberFormat="1" applyFont="1" applyFill="1" applyBorder="1" applyAlignment="1">
      <alignment horizontal="center"/>
    </xf>
    <xf numFmtId="0" fontId="26" fillId="0" borderId="24" xfId="0" applyFont="1" applyBorder="1" applyAlignment="1">
      <alignment horizontal="left"/>
    </xf>
    <xf numFmtId="0" fontId="0" fillId="0" borderId="12" xfId="0" applyFill="1" applyBorder="1"/>
    <xf numFmtId="44" fontId="28" fillId="0" borderId="12" xfId="1" applyFont="1" applyFill="1" applyBorder="1" applyAlignment="1">
      <alignment horizontal="center"/>
    </xf>
    <xf numFmtId="165" fontId="0" fillId="7" borderId="12" xfId="2" applyNumberFormat="1" applyFont="1" applyFill="1" applyBorder="1"/>
    <xf numFmtId="165" fontId="0" fillId="7" borderId="9" xfId="2" applyNumberFormat="1" applyFont="1" applyFill="1" applyBorder="1"/>
    <xf numFmtId="165" fontId="0" fillId="7" borderId="11" xfId="2" applyNumberFormat="1" applyFont="1" applyFill="1" applyBorder="1"/>
    <xf numFmtId="44" fontId="0" fillId="2" borderId="1" xfId="1" applyFont="1" applyFill="1" applyBorder="1"/>
    <xf numFmtId="14" fontId="0" fillId="2" borderId="1" xfId="0" applyNumberFormat="1" applyFill="1" applyBorder="1" applyAlignment="1">
      <alignment horizontal="center"/>
    </xf>
    <xf numFmtId="165" fontId="28" fillId="0" borderId="2" xfId="2" applyNumberFormat="1" applyFont="1" applyFill="1" applyBorder="1"/>
    <xf numFmtId="14" fontId="0" fillId="0" borderId="24" xfId="0" applyNumberFormat="1" applyFill="1" applyBorder="1" applyAlignment="1">
      <alignment horizontal="center"/>
    </xf>
    <xf numFmtId="14" fontId="0" fillId="0" borderId="5" xfId="0" applyNumberFormat="1" applyFill="1" applyBorder="1" applyAlignment="1">
      <alignment horizontal="center"/>
    </xf>
    <xf numFmtId="0" fontId="26" fillId="0" borderId="3" xfId="0" applyFont="1" applyBorder="1" applyAlignment="1">
      <alignment horizontal="left"/>
    </xf>
    <xf numFmtId="0" fontId="26" fillId="0" borderId="24" xfId="0" applyFont="1" applyBorder="1" applyAlignment="1">
      <alignment horizontal="left"/>
    </xf>
    <xf numFmtId="44" fontId="0" fillId="7" borderId="5" xfId="1" applyFont="1" applyFill="1" applyBorder="1" applyAlignment="1">
      <alignment horizontal="center"/>
    </xf>
    <xf numFmtId="14" fontId="0" fillId="7" borderId="1" xfId="0" applyNumberFormat="1" applyFill="1" applyBorder="1" applyAlignment="1">
      <alignment horizontal="center"/>
    </xf>
    <xf numFmtId="14" fontId="28" fillId="0" borderId="1" xfId="2" applyNumberFormat="1" applyFont="1" applyFill="1" applyBorder="1" applyAlignment="1">
      <alignment horizontal="center"/>
    </xf>
    <xf numFmtId="44" fontId="0" fillId="7" borderId="5" xfId="1" applyFont="1" applyFill="1" applyBorder="1" applyAlignment="1">
      <alignment horizontal="center"/>
    </xf>
    <xf numFmtId="14" fontId="0" fillId="7" borderId="1" xfId="0" applyNumberFormat="1" applyFill="1" applyBorder="1" applyAlignment="1">
      <alignment horizontal="center"/>
    </xf>
    <xf numFmtId="44" fontId="0" fillId="7" borderId="1" xfId="1" applyFont="1" applyFill="1" applyBorder="1" applyAlignment="1">
      <alignment horizontal="center"/>
    </xf>
    <xf numFmtId="0" fontId="26" fillId="0" borderId="3" xfId="0" applyFont="1" applyBorder="1" applyAlignment="1">
      <alignment horizontal="left"/>
    </xf>
    <xf numFmtId="0" fontId="26" fillId="0" borderId="24" xfId="0" applyFont="1" applyBorder="1" applyAlignment="1">
      <alignment horizontal="left"/>
    </xf>
    <xf numFmtId="0" fontId="26" fillId="0" borderId="3" xfId="0" applyFont="1" applyFill="1" applyBorder="1" applyAlignment="1">
      <alignment horizontal="left"/>
    </xf>
    <xf numFmtId="44" fontId="0" fillId="7" borderId="9" xfId="1" applyFont="1" applyFill="1" applyBorder="1" applyAlignment="1">
      <alignment horizontal="center" vertical="center"/>
    </xf>
    <xf numFmtId="44" fontId="0" fillId="7" borderId="11" xfId="1" applyFont="1" applyFill="1" applyBorder="1" applyAlignment="1">
      <alignment horizontal="center" vertical="center"/>
    </xf>
    <xf numFmtId="0" fontId="26" fillId="0" borderId="3" xfId="0" applyFont="1" applyBorder="1" applyAlignment="1">
      <alignment horizontal="left"/>
    </xf>
    <xf numFmtId="0" fontId="26" fillId="0" borderId="24" xfId="0" applyFont="1" applyBorder="1" applyAlignment="1">
      <alignment horizontal="left"/>
    </xf>
    <xf numFmtId="44" fontId="0" fillId="7" borderId="5" xfId="1" applyFont="1" applyFill="1" applyBorder="1" applyAlignment="1">
      <alignment horizontal="center"/>
    </xf>
    <xf numFmtId="14" fontId="0" fillId="7" borderId="1" xfId="0" applyNumberFormat="1" applyFill="1" applyBorder="1" applyAlignment="1">
      <alignment horizontal="center"/>
    </xf>
    <xf numFmtId="44" fontId="0" fillId="7" borderId="1" xfId="1" applyFont="1" applyFill="1" applyBorder="1" applyAlignment="1"/>
    <xf numFmtId="44" fontId="0" fillId="7" borderId="8" xfId="1" applyFont="1" applyFill="1" applyBorder="1" applyAlignment="1"/>
    <xf numFmtId="44" fontId="0" fillId="7" borderId="11" xfId="1" applyFont="1" applyFill="1" applyBorder="1" applyAlignment="1"/>
    <xf numFmtId="44" fontId="0" fillId="7" borderId="5" xfId="1" applyFont="1" applyFill="1" applyBorder="1" applyAlignment="1"/>
    <xf numFmtId="0" fontId="0" fillId="7" borderId="13" xfId="0" applyFill="1" applyBorder="1" applyAlignment="1"/>
    <xf numFmtId="0" fontId="0" fillId="7" borderId="6" xfId="0" applyFill="1" applyBorder="1" applyAlignment="1"/>
    <xf numFmtId="0" fontId="0" fillId="7" borderId="14" xfId="0" applyFill="1" applyBorder="1" applyAlignment="1"/>
    <xf numFmtId="14" fontId="0" fillId="0" borderId="12" xfId="0" applyNumberFormat="1" applyFill="1" applyBorder="1" applyAlignment="1">
      <alignment horizontal="center"/>
    </xf>
    <xf numFmtId="14" fontId="28" fillId="0" borderId="2" xfId="0" applyNumberFormat="1" applyFont="1" applyFill="1" applyBorder="1" applyAlignment="1">
      <alignment horizontal="center"/>
    </xf>
    <xf numFmtId="0" fontId="26" fillId="0" borderId="24" xfId="0" applyFont="1" applyFill="1" applyBorder="1" applyAlignment="1">
      <alignment horizontal="left"/>
    </xf>
    <xf numFmtId="14" fontId="0" fillId="2" borderId="0" xfId="1" applyNumberFormat="1" applyFont="1" applyFill="1" applyBorder="1" applyAlignment="1">
      <alignment horizontal="center"/>
    </xf>
    <xf numFmtId="0" fontId="0" fillId="7" borderId="5" xfId="1" applyNumberFormat="1" applyFont="1" applyFill="1" applyBorder="1"/>
    <xf numFmtId="44" fontId="28" fillId="0" borderId="27" xfId="0" applyNumberFormat="1" applyFont="1" applyFill="1" applyBorder="1" applyAlignment="1">
      <alignment horizontal="center"/>
    </xf>
    <xf numFmtId="44" fontId="28" fillId="0" borderId="27" xfId="0" applyNumberFormat="1" applyFont="1" applyFill="1" applyBorder="1"/>
    <xf numFmtId="44" fontId="30" fillId="0" borderId="1" xfId="1" applyFont="1" applyFill="1" applyBorder="1" applyAlignment="1">
      <alignment horizontal="center" wrapText="1"/>
    </xf>
    <xf numFmtId="14" fontId="30" fillId="0" borderId="1" xfId="0" applyNumberFormat="1" applyFont="1" applyFill="1" applyBorder="1" applyAlignment="1">
      <alignment horizontal="center" vertical="center" wrapText="1"/>
    </xf>
    <xf numFmtId="44" fontId="30" fillId="0" borderId="1" xfId="1" applyFont="1" applyFill="1" applyBorder="1" applyAlignment="1">
      <alignment wrapText="1"/>
    </xf>
    <xf numFmtId="0" fontId="26" fillId="0" borderId="24" xfId="0" applyFont="1" applyFill="1" applyBorder="1" applyAlignment="1">
      <alignment horizontal="center" vertical="center"/>
    </xf>
    <xf numFmtId="0" fontId="26" fillId="0" borderId="24" xfId="0" applyFont="1" applyFill="1" applyBorder="1" applyAlignment="1">
      <alignment horizontal="left" vertical="center"/>
    </xf>
    <xf numFmtId="0" fontId="16" fillId="7" borderId="1" xfId="0" applyFont="1" applyFill="1" applyBorder="1" applyAlignment="1">
      <alignment horizontal="center" wrapText="1"/>
    </xf>
    <xf numFmtId="0" fontId="16" fillId="7" borderId="3" xfId="0" applyFont="1" applyFill="1" applyBorder="1" applyAlignment="1">
      <alignment horizontal="center" wrapText="1"/>
    </xf>
    <xf numFmtId="0" fontId="26" fillId="0" borderId="12" xfId="0" applyFont="1" applyFill="1" applyBorder="1" applyAlignment="1">
      <alignment horizontal="center" vertical="center"/>
    </xf>
    <xf numFmtId="44" fontId="30" fillId="0" borderId="2" xfId="1" applyFont="1" applyFill="1" applyBorder="1" applyAlignment="1">
      <alignment horizontal="center"/>
    </xf>
    <xf numFmtId="0" fontId="16" fillId="7" borderId="3" xfId="0" applyFont="1" applyFill="1" applyBorder="1" applyAlignment="1">
      <alignment wrapText="1"/>
    </xf>
    <xf numFmtId="44" fontId="0" fillId="2" borderId="0" xfId="0" applyNumberFormat="1" applyFill="1" applyBorder="1"/>
    <xf numFmtId="165" fontId="30" fillId="0" borderId="1" xfId="2" applyNumberFormat="1" applyFont="1" applyFill="1" applyBorder="1"/>
    <xf numFmtId="0" fontId="0" fillId="7" borderId="5" xfId="0" applyFill="1" applyBorder="1" applyAlignment="1">
      <alignment horizontal="right"/>
    </xf>
    <xf numFmtId="0" fontId="11" fillId="0" borderId="0" xfId="0" applyFont="1"/>
    <xf numFmtId="44" fontId="31" fillId="2" borderId="0" xfId="1" applyFont="1" applyFill="1" applyBorder="1"/>
    <xf numFmtId="165" fontId="31" fillId="2" borderId="0" xfId="2" applyNumberFormat="1" applyFont="1" applyFill="1" applyBorder="1"/>
    <xf numFmtId="0" fontId="10" fillId="0" borderId="13" xfId="3" applyFont="1" applyFill="1" applyBorder="1" applyAlignment="1">
      <alignment horizontal="center" vertical="center" wrapText="1"/>
    </xf>
    <xf numFmtId="0" fontId="11" fillId="0" borderId="4" xfId="0" applyFont="1" applyBorder="1" applyAlignment="1">
      <alignment horizontal="center" vertical="center"/>
    </xf>
    <xf numFmtId="44" fontId="11" fillId="0" borderId="13" xfId="0" applyNumberFormat="1" applyFont="1" applyBorder="1" applyAlignment="1">
      <alignment horizontal="center" vertical="center"/>
    </xf>
    <xf numFmtId="0" fontId="15" fillId="6" borderId="0" xfId="0" applyFont="1" applyFill="1" applyBorder="1" applyAlignment="1">
      <alignment horizontal="center" vertical="center" wrapText="1"/>
    </xf>
    <xf numFmtId="0" fontId="15" fillId="6" borderId="6" xfId="0" applyFont="1" applyFill="1" applyBorder="1" applyAlignment="1">
      <alignment horizontal="center" vertical="center" wrapText="1"/>
    </xf>
    <xf numFmtId="44" fontId="15" fillId="6" borderId="6" xfId="1"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9" fillId="6" borderId="8" xfId="0" applyFont="1" applyFill="1" applyBorder="1" applyAlignment="1">
      <alignment horizontal="center" wrapText="1"/>
    </xf>
    <xf numFmtId="14" fontId="19" fillId="6" borderId="8" xfId="0" applyNumberFormat="1" applyFont="1" applyFill="1" applyBorder="1" applyAlignment="1">
      <alignment horizontal="center" vertical="center" wrapText="1"/>
    </xf>
    <xf numFmtId="0" fontId="19" fillId="6" borderId="14" xfId="0" applyFont="1" applyFill="1" applyBorder="1" applyAlignment="1">
      <alignment horizontal="center" wrapText="1"/>
    </xf>
    <xf numFmtId="0" fontId="19" fillId="6" borderId="14" xfId="0" applyFont="1" applyFill="1" applyBorder="1" applyAlignment="1">
      <alignment horizontal="center" vertical="center" wrapText="1"/>
    </xf>
    <xf numFmtId="0" fontId="0" fillId="0" borderId="12" xfId="0" applyBorder="1" applyAlignment="1">
      <alignment vertical="center" wrapText="1"/>
    </xf>
    <xf numFmtId="0" fontId="0" fillId="0" borderId="0" xfId="0" applyFill="1" applyAlignment="1">
      <alignment vertical="center"/>
    </xf>
    <xf numFmtId="0" fontId="0" fillId="0" borderId="0" xfId="0" applyFill="1" applyAlignment="1">
      <alignment wrapText="1"/>
    </xf>
    <xf numFmtId="14" fontId="0" fillId="0" borderId="0" xfId="0" applyNumberFormat="1" applyFill="1" applyAlignment="1">
      <alignment vertical="center"/>
    </xf>
    <xf numFmtId="0" fontId="0" fillId="0" borderId="0" xfId="0" applyFill="1" applyAlignment="1">
      <alignment horizontal="center" vertical="center"/>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1" xfId="0" applyFont="1" applyFill="1" applyBorder="1" applyAlignment="1">
      <alignment horizontal="center" vertical="center" wrapText="1"/>
    </xf>
    <xf numFmtId="44" fontId="7" fillId="0" borderId="0" xfId="1" applyFont="1" applyFill="1" applyBorder="1" applyAlignment="1">
      <alignment horizontal="center" vertical="center"/>
    </xf>
    <xf numFmtId="44" fontId="18" fillId="0" borderId="1" xfId="1" applyFont="1" applyFill="1" applyBorder="1" applyAlignment="1">
      <alignment horizontal="center" vertical="center" wrapText="1"/>
    </xf>
    <xf numFmtId="44" fontId="7" fillId="0" borderId="2" xfId="1" applyFont="1" applyFill="1" applyBorder="1" applyAlignment="1">
      <alignment horizontal="center" vertical="center"/>
    </xf>
    <xf numFmtId="44" fontId="7" fillId="0" borderId="9" xfId="1" applyFont="1" applyBorder="1" applyAlignment="1">
      <alignment horizontal="center" vertical="center"/>
    </xf>
    <xf numFmtId="44" fontId="18" fillId="0" borderId="2" xfId="1"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0" borderId="16" xfId="0" applyFont="1" applyBorder="1" applyAlignment="1">
      <alignment horizontal="center" vertical="center" wrapText="1"/>
    </xf>
    <xf numFmtId="0" fontId="24" fillId="7" borderId="12"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0" borderId="1" xfId="0" applyFont="1" applyBorder="1" applyAlignment="1">
      <alignment horizontal="left" vertical="center" wrapText="1"/>
    </xf>
    <xf numFmtId="0" fontId="24" fillId="7" borderId="16"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24" fillId="0" borderId="5" xfId="0" applyFont="1" applyBorder="1" applyAlignment="1">
      <alignment horizontal="center" vertical="center" wrapText="1"/>
    </xf>
    <xf numFmtId="0" fontId="24" fillId="7" borderId="2"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7" borderId="16"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0" fillId="7" borderId="2" xfId="0" applyFont="1" applyFill="1" applyBorder="1" applyAlignment="1">
      <alignment horizontal="left" vertical="center" wrapText="1"/>
    </xf>
    <xf numFmtId="0" fontId="0" fillId="7" borderId="7" xfId="0" applyFont="1" applyFill="1" applyBorder="1" applyAlignment="1">
      <alignment horizontal="left" vertical="center" wrapText="1"/>
    </xf>
    <xf numFmtId="0" fontId="0" fillId="7" borderId="8" xfId="0" applyFont="1" applyFill="1" applyBorder="1" applyAlignment="1">
      <alignment horizontal="left" vertical="center" wrapText="1"/>
    </xf>
    <xf numFmtId="0" fontId="0" fillId="2" borderId="16" xfId="0" applyFont="1" applyFill="1" applyBorder="1" applyAlignment="1">
      <alignment horizontal="center" vertical="center" wrapText="1"/>
    </xf>
    <xf numFmtId="0" fontId="0" fillId="2" borderId="16" xfId="0" applyFont="1" applyFill="1" applyBorder="1" applyAlignment="1">
      <alignment horizontal="left" vertical="center" wrapText="1"/>
    </xf>
    <xf numFmtId="0" fontId="24" fillId="0" borderId="1" xfId="0" applyFont="1" applyBorder="1" applyAlignment="1">
      <alignment vertical="center" wrapText="1"/>
    </xf>
    <xf numFmtId="0" fontId="24" fillId="7" borderId="9" xfId="0" applyFont="1" applyFill="1" applyBorder="1" applyAlignment="1">
      <alignment wrapText="1"/>
    </xf>
    <xf numFmtId="0" fontId="24" fillId="7" borderId="11" xfId="0" applyFont="1" applyFill="1" applyBorder="1" applyAlignment="1">
      <alignment wrapText="1"/>
    </xf>
    <xf numFmtId="0" fontId="24" fillId="2" borderId="16" xfId="0" applyFont="1" applyFill="1" applyBorder="1" applyAlignment="1">
      <alignment wrapText="1"/>
    </xf>
    <xf numFmtId="0" fontId="24" fillId="0" borderId="1" xfId="0" applyFont="1" applyBorder="1" applyAlignment="1">
      <alignment horizontal="left" vertical="center"/>
    </xf>
    <xf numFmtId="0" fontId="0" fillId="2" borderId="9" xfId="0" applyFont="1" applyFill="1" applyBorder="1" applyAlignment="1">
      <alignment horizontal="left" vertical="center"/>
    </xf>
    <xf numFmtId="0" fontId="0" fillId="3" borderId="5" xfId="0" applyFont="1" applyFill="1" applyBorder="1" applyAlignment="1">
      <alignment horizontal="left" vertical="center"/>
    </xf>
    <xf numFmtId="14" fontId="0" fillId="2" borderId="0" xfId="0" applyNumberFormat="1" applyFont="1" applyFill="1" applyBorder="1" applyAlignment="1">
      <alignment horizontal="center"/>
    </xf>
    <xf numFmtId="14" fontId="0" fillId="0" borderId="1" xfId="0" applyNumberFormat="1" applyFont="1" applyFill="1" applyBorder="1" applyAlignment="1">
      <alignment horizontal="center"/>
    </xf>
    <xf numFmtId="0" fontId="24" fillId="2" borderId="7" xfId="0" applyFont="1" applyFill="1" applyBorder="1" applyAlignment="1">
      <alignment horizontal="center" vertical="center" wrapText="1"/>
    </xf>
    <xf numFmtId="0" fontId="24" fillId="2" borderId="2" xfId="0" applyFont="1" applyFill="1" applyBorder="1" applyAlignment="1">
      <alignment horizontal="center" vertical="center" wrapText="1"/>
    </xf>
    <xf numFmtId="14" fontId="0" fillId="2" borderId="27" xfId="0" applyNumberFormat="1" applyFont="1" applyFill="1" applyBorder="1" applyAlignment="1">
      <alignment horizontal="center"/>
    </xf>
    <xf numFmtId="0" fontId="24" fillId="7" borderId="1" xfId="0" applyFont="1" applyFill="1" applyBorder="1" applyAlignment="1">
      <alignment horizontal="center" vertical="center" wrapText="1"/>
    </xf>
    <xf numFmtId="0" fontId="24" fillId="2" borderId="38"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4" fillId="7" borderId="38"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7" borderId="0" xfId="0" applyFont="1" applyFill="1" applyBorder="1" applyAlignment="1">
      <alignment horizontal="center" vertical="center" wrapText="1"/>
    </xf>
    <xf numFmtId="44" fontId="24" fillId="0" borderId="1" xfId="0" applyNumberFormat="1" applyFont="1" applyFill="1" applyBorder="1" applyAlignment="1">
      <alignment horizontal="center" vertical="center" wrapText="1"/>
    </xf>
    <xf numFmtId="0" fontId="0" fillId="0" borderId="1" xfId="0" applyFont="1" applyFill="1" applyBorder="1"/>
    <xf numFmtId="0" fontId="0" fillId="7" borderId="1" xfId="0" applyFont="1" applyFill="1" applyBorder="1"/>
    <xf numFmtId="14" fontId="0" fillId="0" borderId="2" xfId="0" applyNumberFormat="1" applyFont="1" applyFill="1" applyBorder="1" applyAlignment="1">
      <alignment horizontal="center"/>
    </xf>
    <xf numFmtId="0" fontId="24" fillId="2" borderId="0" xfId="0" applyFont="1" applyFill="1" applyAlignment="1">
      <alignment horizontal="center" vertical="center" wrapText="1"/>
    </xf>
    <xf numFmtId="0" fontId="0" fillId="0" borderId="0" xfId="0" applyFont="1" applyAlignment="1">
      <alignment horizontal="left" vertical="center"/>
    </xf>
    <xf numFmtId="44" fontId="0" fillId="7" borderId="2" xfId="1" applyFont="1" applyFill="1" applyBorder="1"/>
    <xf numFmtId="14" fontId="0" fillId="7" borderId="2" xfId="0" applyNumberFormat="1" applyFill="1" applyBorder="1" applyAlignment="1">
      <alignment horizontal="center"/>
    </xf>
    <xf numFmtId="0" fontId="0" fillId="2" borderId="1" xfId="0" applyFill="1" applyBorder="1" applyAlignment="1">
      <alignment horizontal="center"/>
    </xf>
    <xf numFmtId="0" fontId="0" fillId="2" borderId="1" xfId="0" applyFill="1" applyBorder="1"/>
    <xf numFmtId="44" fontId="0" fillId="2" borderId="1" xfId="1" applyFont="1" applyFill="1" applyBorder="1" applyAlignment="1">
      <alignment horizontal="center"/>
    </xf>
    <xf numFmtId="165" fontId="0" fillId="2" borderId="1" xfId="2" applyNumberFormat="1" applyFont="1" applyFill="1" applyBorder="1"/>
    <xf numFmtId="0" fontId="24" fillId="2" borderId="1" xfId="0" applyFont="1" applyFill="1" applyBorder="1" applyAlignment="1">
      <alignment horizontal="left" vertical="center" wrapText="1"/>
    </xf>
    <xf numFmtId="0" fontId="11" fillId="0" borderId="0" xfId="0" applyFont="1" applyFill="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24" fillId="7" borderId="7" xfId="0" applyFont="1" applyFill="1" applyBorder="1" applyAlignment="1">
      <alignment horizontal="center" vertical="center" wrapText="1"/>
    </xf>
    <xf numFmtId="14" fontId="0" fillId="9" borderId="1" xfId="0" applyNumberFormat="1" applyFont="1" applyFill="1" applyBorder="1" applyAlignment="1">
      <alignment horizontal="center"/>
    </xf>
    <xf numFmtId="0" fontId="11" fillId="0" borderId="4" xfId="0" applyFont="1" applyFill="1" applyBorder="1" applyAlignment="1">
      <alignment horizontal="center" vertical="center"/>
    </xf>
    <xf numFmtId="0" fontId="6" fillId="0" borderId="1" xfId="0" applyFont="1" applyBorder="1" applyAlignment="1">
      <alignment horizontal="left" vertical="center" wrapText="1"/>
    </xf>
    <xf numFmtId="44" fontId="0" fillId="7" borderId="2" xfId="1" applyFont="1" applyFill="1" applyBorder="1" applyAlignment="1">
      <alignment horizontal="center" vertical="center"/>
    </xf>
    <xf numFmtId="44" fontId="0" fillId="7" borderId="7" xfId="1" applyFont="1" applyFill="1" applyBorder="1" applyAlignment="1">
      <alignment horizontal="center" vertical="center"/>
    </xf>
    <xf numFmtId="44" fontId="0" fillId="7" borderId="8" xfId="1" applyFont="1" applyFill="1" applyBorder="1" applyAlignment="1">
      <alignment horizontal="center" vertical="center"/>
    </xf>
    <xf numFmtId="0" fontId="24" fillId="0" borderId="1"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33" xfId="0" applyFont="1" applyFill="1" applyBorder="1" applyAlignment="1">
      <alignment horizontal="center" vertical="center" wrapText="1"/>
    </xf>
    <xf numFmtId="14" fontId="24" fillId="0" borderId="6" xfId="0" applyNumberFormat="1" applyFont="1" applyFill="1" applyBorder="1" applyAlignment="1">
      <alignment horizontal="center" vertical="center" wrapText="1"/>
    </xf>
    <xf numFmtId="14" fontId="24" fillId="0" borderId="33" xfId="0" applyNumberFormat="1"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6" xfId="0" applyFont="1" applyFill="1" applyBorder="1" applyAlignment="1">
      <alignment horizontal="center" vertical="center"/>
    </xf>
    <xf numFmtId="0" fontId="24" fillId="0" borderId="33" xfId="0" applyFont="1" applyFill="1" applyBorder="1" applyAlignment="1">
      <alignment horizontal="center" vertical="center"/>
    </xf>
    <xf numFmtId="0" fontId="24" fillId="0" borderId="40"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0" borderId="34"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24" fillId="0" borderId="11" xfId="0" applyFont="1" applyFill="1" applyBorder="1" applyAlignment="1">
      <alignment horizontal="center" vertical="center" wrapText="1"/>
    </xf>
    <xf numFmtId="14" fontId="24" fillId="0" borderId="2" xfId="0" applyNumberFormat="1" applyFont="1" applyFill="1" applyBorder="1" applyAlignment="1">
      <alignment horizontal="center" vertical="center" wrapText="1"/>
    </xf>
    <xf numFmtId="14" fontId="24" fillId="0" borderId="9" xfId="0" applyNumberFormat="1" applyFont="1" applyFill="1" applyBorder="1" applyAlignment="1">
      <alignment horizontal="center" vertical="center" wrapText="1"/>
    </xf>
    <xf numFmtId="14" fontId="24" fillId="0" borderId="11" xfId="0" applyNumberFormat="1" applyFont="1" applyFill="1" applyBorder="1" applyAlignment="1">
      <alignment horizontal="center" vertical="center" wrapText="1"/>
    </xf>
    <xf numFmtId="14" fontId="24" fillId="0" borderId="1" xfId="0" applyNumberFormat="1" applyFont="1" applyFill="1" applyBorder="1" applyAlignment="1">
      <alignment horizontal="center" vertical="center" wrapText="1"/>
    </xf>
    <xf numFmtId="0" fontId="24" fillId="0" borderId="7" xfId="0" applyFont="1" applyFill="1" applyBorder="1" applyAlignment="1">
      <alignment horizontal="center" vertical="center" wrapText="1"/>
    </xf>
    <xf numFmtId="164" fontId="33" fillId="0" borderId="2" xfId="0" applyNumberFormat="1" applyFont="1" applyFill="1" applyBorder="1" applyAlignment="1">
      <alignment horizontal="center" vertical="center" wrapText="1"/>
    </xf>
    <xf numFmtId="164" fontId="33" fillId="0" borderId="7" xfId="0" applyNumberFormat="1" applyFont="1" applyFill="1" applyBorder="1" applyAlignment="1">
      <alignment horizontal="center" vertical="center" wrapText="1"/>
    </xf>
    <xf numFmtId="164" fontId="33" fillId="0" borderId="8" xfId="0" applyNumberFormat="1" applyFont="1" applyFill="1" applyBorder="1" applyAlignment="1">
      <alignment horizontal="center" vertical="center" wrapText="1"/>
    </xf>
    <xf numFmtId="44" fontId="4" fillId="5" borderId="19" xfId="1" applyFont="1" applyFill="1" applyBorder="1" applyAlignment="1">
      <alignment horizontal="center"/>
    </xf>
    <xf numFmtId="44" fontId="4" fillId="5" borderId="20" xfId="1" applyFont="1" applyFill="1" applyBorder="1" applyAlignment="1">
      <alignment horizontal="center"/>
    </xf>
    <xf numFmtId="14" fontId="24" fillId="0" borderId="1" xfId="0" applyNumberFormat="1" applyFont="1" applyFill="1" applyBorder="1" applyAlignment="1">
      <alignment horizontal="center" vertical="center"/>
    </xf>
    <xf numFmtId="0" fontId="24" fillId="0" borderId="1" xfId="0" applyFont="1" applyFill="1" applyBorder="1" applyAlignment="1">
      <alignment horizontal="center" vertical="center"/>
    </xf>
    <xf numFmtId="0" fontId="0" fillId="7" borderId="6" xfId="0" applyFill="1" applyBorder="1" applyAlignment="1">
      <alignment horizontal="left" vertical="center"/>
    </xf>
    <xf numFmtId="0" fontId="0" fillId="7" borderId="9" xfId="0" applyFill="1" applyBorder="1" applyAlignment="1">
      <alignment horizontal="left" vertical="center"/>
    </xf>
    <xf numFmtId="14" fontId="0" fillId="7" borderId="2" xfId="0" applyNumberFormat="1" applyFill="1" applyBorder="1" applyAlignment="1">
      <alignment horizontal="center" vertical="center"/>
    </xf>
    <xf numFmtId="14" fontId="0" fillId="7" borderId="8" xfId="0" applyNumberFormat="1" applyFill="1" applyBorder="1" applyAlignment="1">
      <alignment horizontal="center" vertical="center"/>
    </xf>
    <xf numFmtId="0" fontId="6" fillId="0" borderId="0" xfId="0" applyFont="1" applyBorder="1" applyAlignment="1">
      <alignment horizontal="left" vertical="center" wrapText="1"/>
    </xf>
    <xf numFmtId="44" fontId="0" fillId="7" borderId="1" xfId="1" applyFont="1" applyFill="1" applyBorder="1" applyAlignment="1">
      <alignment horizontal="center" vertical="center"/>
    </xf>
    <xf numFmtId="14" fontId="0" fillId="7" borderId="1" xfId="0" applyNumberFormat="1" applyFill="1" applyBorder="1" applyAlignment="1">
      <alignment horizontal="center" vertical="center"/>
    </xf>
    <xf numFmtId="44" fontId="0" fillId="7" borderId="5" xfId="1" applyFont="1" applyFill="1" applyBorder="1" applyAlignment="1">
      <alignment horizontal="center" vertical="center"/>
    </xf>
    <xf numFmtId="14" fontId="0" fillId="7" borderId="3" xfId="0" applyNumberFormat="1" applyFill="1" applyBorder="1" applyAlignment="1">
      <alignment horizontal="center" vertical="center"/>
    </xf>
    <xf numFmtId="0" fontId="0" fillId="7" borderId="13" xfId="0" applyFill="1" applyBorder="1" applyAlignment="1">
      <alignment horizontal="left" vertical="center"/>
    </xf>
    <xf numFmtId="0" fontId="0" fillId="7" borderId="12" xfId="0" applyFill="1" applyBorder="1" applyAlignment="1">
      <alignment horizontal="left" vertical="center"/>
    </xf>
    <xf numFmtId="44" fontId="0" fillId="7" borderId="12" xfId="1" applyFont="1" applyFill="1" applyBorder="1" applyAlignment="1">
      <alignment horizontal="center" vertical="center"/>
    </xf>
    <xf numFmtId="44" fontId="0" fillId="7" borderId="11" xfId="1" applyFont="1" applyFill="1" applyBorder="1" applyAlignment="1">
      <alignment horizontal="center" vertical="center"/>
    </xf>
    <xf numFmtId="0" fontId="0" fillId="7" borderId="14" xfId="0" applyFill="1" applyBorder="1" applyAlignment="1">
      <alignment horizontal="left" vertical="center"/>
    </xf>
    <xf numFmtId="0" fontId="0" fillId="7" borderId="11" xfId="0" applyFill="1" applyBorder="1" applyAlignment="1">
      <alignment horizontal="left" vertical="center"/>
    </xf>
    <xf numFmtId="0" fontId="0" fillId="7" borderId="0" xfId="0" applyFill="1" applyBorder="1" applyAlignment="1">
      <alignment horizontal="left" vertical="center"/>
    </xf>
    <xf numFmtId="14" fontId="24" fillId="0" borderId="7" xfId="0" applyNumberFormat="1" applyFont="1" applyFill="1" applyBorder="1" applyAlignment="1">
      <alignment horizontal="center" vertical="center" wrapText="1"/>
    </xf>
    <xf numFmtId="14" fontId="24" fillId="0" borderId="8" xfId="0" applyNumberFormat="1" applyFont="1" applyFill="1" applyBorder="1" applyAlignment="1">
      <alignment horizontal="center" vertical="center" wrapText="1"/>
    </xf>
    <xf numFmtId="14" fontId="0" fillId="7" borderId="7" xfId="0" applyNumberFormat="1" applyFill="1" applyBorder="1" applyAlignment="1">
      <alignment horizontal="center" vertical="center"/>
    </xf>
    <xf numFmtId="0" fontId="26" fillId="0" borderId="3" xfId="0" applyFont="1" applyBorder="1" applyAlignment="1">
      <alignment horizontal="left"/>
    </xf>
    <xf numFmtId="0" fontId="26" fillId="0" borderId="24" xfId="0" applyFont="1" applyBorder="1" applyAlignment="1">
      <alignment horizontal="left"/>
    </xf>
    <xf numFmtId="0" fontId="26" fillId="0" borderId="5" xfId="0" applyFont="1" applyBorder="1" applyAlignment="1">
      <alignment horizontal="left"/>
    </xf>
    <xf numFmtId="0" fontId="26" fillId="0" borderId="1" xfId="0" applyFont="1" applyBorder="1" applyAlignment="1">
      <alignment horizontal="left"/>
    </xf>
    <xf numFmtId="0" fontId="26" fillId="0" borderId="2" xfId="0" applyFont="1" applyBorder="1" applyAlignment="1">
      <alignment horizontal="left"/>
    </xf>
    <xf numFmtId="44" fontId="0" fillId="7" borderId="9" xfId="1" applyFont="1" applyFill="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7" borderId="3" xfId="0" applyFill="1" applyBorder="1" applyAlignment="1">
      <alignment horizontal="center" vertical="center"/>
    </xf>
    <xf numFmtId="0" fontId="7" fillId="0" borderId="1" xfId="3" applyFont="1" applyBorder="1" applyAlignment="1">
      <alignment horizontal="center" vertical="center" wrapText="1"/>
    </xf>
    <xf numFmtId="0" fontId="4" fillId="0" borderId="1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2" xfId="0" applyFont="1" applyFill="1" applyBorder="1" applyAlignment="1">
      <alignment horizontal="center" vertical="center"/>
    </xf>
    <xf numFmtId="165" fontId="0" fillId="7" borderId="1" xfId="2" applyNumberFormat="1" applyFont="1" applyFill="1" applyBorder="1" applyAlignment="1">
      <alignment horizontal="center" vertical="center"/>
    </xf>
    <xf numFmtId="0" fontId="4" fillId="0" borderId="2" xfId="3" applyFont="1" applyBorder="1" applyAlignment="1">
      <alignment horizontal="center" vertical="center" wrapText="1"/>
    </xf>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2" fontId="25" fillId="0" borderId="1" xfId="0" applyNumberFormat="1" applyFont="1" applyFill="1" applyBorder="1" applyAlignment="1">
      <alignment horizontal="center" vertical="center"/>
    </xf>
    <xf numFmtId="0" fontId="4" fillId="0" borderId="2"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8" xfId="3"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3" fillId="3" borderId="3" xfId="0" applyFont="1" applyFill="1" applyBorder="1" applyAlignment="1">
      <alignment horizontal="center" vertical="center"/>
    </xf>
    <xf numFmtId="0" fontId="13" fillId="3" borderId="24" xfId="0" applyFont="1" applyFill="1" applyBorder="1" applyAlignment="1">
      <alignment horizontal="center" vertical="center"/>
    </xf>
    <xf numFmtId="0" fontId="0" fillId="0" borderId="2"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3" fillId="3" borderId="3" xfId="3" applyFont="1" applyFill="1" applyBorder="1" applyAlignment="1">
      <alignment horizontal="center" vertical="center" wrapText="1"/>
    </xf>
    <xf numFmtId="0" fontId="13" fillId="3" borderId="24" xfId="3" applyFont="1" applyFill="1" applyBorder="1" applyAlignment="1">
      <alignment horizontal="center" vertical="center" wrapText="1"/>
    </xf>
    <xf numFmtId="0" fontId="4" fillId="3" borderId="24" xfId="3" applyFont="1" applyFill="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9" xfId="0" applyFont="1" applyFill="1" applyBorder="1" applyAlignment="1">
      <alignment horizontal="center" vertical="center"/>
    </xf>
    <xf numFmtId="0" fontId="24" fillId="7" borderId="16" xfId="0" applyFont="1" applyFill="1" applyBorder="1" applyAlignment="1">
      <alignment horizontal="center" vertical="center" wrapText="1"/>
    </xf>
    <xf numFmtId="14" fontId="0" fillId="8" borderId="1" xfId="0" applyNumberFormat="1" applyFill="1" applyBorder="1" applyAlignment="1">
      <alignment horizontal="center" vertical="center"/>
    </xf>
    <xf numFmtId="0" fontId="24" fillId="7" borderId="2" xfId="0" applyFont="1" applyFill="1" applyBorder="1" applyAlignment="1">
      <alignment horizontal="center" vertical="center" wrapText="1"/>
    </xf>
    <xf numFmtId="165" fontId="0" fillId="7" borderId="7" xfId="2" applyNumberFormat="1" applyFont="1" applyFill="1" applyBorder="1" applyAlignment="1">
      <alignment horizontal="center" vertical="center"/>
    </xf>
    <xf numFmtId="165" fontId="0" fillId="7" borderId="8" xfId="2" applyNumberFormat="1" applyFont="1" applyFill="1" applyBorder="1" applyAlignment="1">
      <alignment horizontal="center" vertical="center"/>
    </xf>
    <xf numFmtId="14" fontId="0" fillId="7" borderId="14" xfId="0" applyNumberFormat="1" applyFill="1" applyBorder="1" applyAlignment="1">
      <alignment horizontal="center" vertical="center"/>
    </xf>
    <xf numFmtId="0" fontId="4" fillId="0" borderId="5" xfId="0" applyFont="1" applyFill="1" applyBorder="1" applyAlignment="1">
      <alignment horizontal="center" vertical="center"/>
    </xf>
    <xf numFmtId="0" fontId="4" fillId="0" borderId="1"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8" xfId="0" applyFont="1" applyFill="1" applyBorder="1" applyAlignment="1">
      <alignment horizontal="center" vertical="center"/>
    </xf>
    <xf numFmtId="165" fontId="0" fillId="7" borderId="2" xfId="2" applyNumberFormat="1" applyFont="1" applyFill="1" applyBorder="1" applyAlignment="1">
      <alignment horizontal="center" vertical="center"/>
    </xf>
    <xf numFmtId="0" fontId="0" fillId="7" borderId="1" xfId="0" applyFill="1" applyBorder="1" applyAlignment="1">
      <alignment horizontal="center" vertical="center"/>
    </xf>
    <xf numFmtId="0" fontId="0" fillId="7" borderId="6" xfId="0" applyFill="1" applyBorder="1" applyAlignment="1">
      <alignment horizontal="center" vertical="center"/>
    </xf>
    <xf numFmtId="0" fontId="4" fillId="0" borderId="1" xfId="3" applyFont="1" applyBorder="1" applyAlignment="1">
      <alignment horizontal="center" vertical="center" wrapText="1"/>
    </xf>
    <xf numFmtId="0" fontId="27" fillId="0" borderId="6" xfId="0" applyFont="1" applyBorder="1" applyAlignment="1">
      <alignment horizontal="center" wrapText="1"/>
    </xf>
    <xf numFmtId="0" fontId="0" fillId="0" borderId="25" xfId="0" applyBorder="1" applyAlignment="1">
      <alignment horizontal="center" vertical="center"/>
    </xf>
    <xf numFmtId="0" fontId="0" fillId="0" borderId="31" xfId="0" applyBorder="1" applyAlignment="1">
      <alignment horizontal="center" vertical="center"/>
    </xf>
    <xf numFmtId="0" fontId="25" fillId="0" borderId="1" xfId="0" applyFont="1" applyFill="1" applyBorder="1" applyAlignment="1">
      <alignment horizontal="center" vertical="center"/>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4" fillId="8" borderId="8" xfId="0" applyFont="1" applyFill="1" applyBorder="1" applyAlignment="1">
      <alignment horizontal="center" vertical="center" wrapText="1"/>
    </xf>
    <xf numFmtId="0" fontId="0" fillId="8" borderId="1" xfId="0" applyFill="1" applyBorder="1" applyAlignment="1">
      <alignment horizontal="center"/>
    </xf>
    <xf numFmtId="0" fontId="0" fillId="8" borderId="13" xfId="0" applyFill="1" applyBorder="1" applyAlignment="1">
      <alignment horizontal="left" vertical="center"/>
    </xf>
    <xf numFmtId="0" fontId="0" fillId="8" borderId="6" xfId="0" applyFill="1" applyBorder="1" applyAlignment="1">
      <alignment horizontal="left" vertical="center"/>
    </xf>
    <xf numFmtId="44" fontId="0" fillId="8" borderId="5" xfId="1" applyFont="1" applyFill="1" applyBorder="1" applyAlignment="1">
      <alignment horizontal="center" vertical="center"/>
    </xf>
    <xf numFmtId="0" fontId="24" fillId="0" borderId="2"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164" fontId="32" fillId="0" borderId="2" xfId="0" applyNumberFormat="1" applyFont="1" applyBorder="1" applyAlignment="1">
      <alignment horizontal="center" vertical="center" wrapText="1"/>
    </xf>
    <xf numFmtId="164" fontId="32" fillId="0" borderId="9" xfId="0" applyNumberFormat="1" applyFont="1" applyBorder="1" applyAlignment="1">
      <alignment horizontal="center" vertical="center" wrapText="1"/>
    </xf>
    <xf numFmtId="164" fontId="32" fillId="0" borderId="11" xfId="0" applyNumberFormat="1" applyFont="1" applyBorder="1" applyAlignment="1">
      <alignment horizontal="center" vertical="center" wrapText="1"/>
    </xf>
    <xf numFmtId="0" fontId="24" fillId="0" borderId="2" xfId="0" applyFont="1" applyBorder="1" applyAlignment="1">
      <alignment horizontal="center" wrapText="1"/>
    </xf>
    <xf numFmtId="0" fontId="24" fillId="0" borderId="9" xfId="0" applyFont="1" applyBorder="1" applyAlignment="1">
      <alignment horizontal="center" wrapText="1"/>
    </xf>
    <xf numFmtId="0" fontId="24" fillId="0" borderId="11" xfId="0" applyFont="1" applyBorder="1" applyAlignment="1">
      <alignment horizontal="center" wrapText="1"/>
    </xf>
    <xf numFmtId="0" fontId="0" fillId="0" borderId="1" xfId="0" applyBorder="1" applyAlignment="1">
      <alignment horizontal="center" vertical="center"/>
    </xf>
    <xf numFmtId="0" fontId="24" fillId="0" borderId="2"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0" fillId="0" borderId="30" xfId="0" applyBorder="1" applyAlignment="1">
      <alignment horizontal="center" vertical="center"/>
    </xf>
    <xf numFmtId="0" fontId="0" fillId="0" borderId="2"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26" fillId="0" borderId="1" xfId="0" applyFont="1" applyFill="1" applyBorder="1" applyAlignment="1">
      <alignment horizontal="center" wrapText="1"/>
    </xf>
    <xf numFmtId="0" fontId="26" fillId="0" borderId="2" xfId="0" applyFont="1" applyFill="1" applyBorder="1" applyAlignment="1">
      <alignment horizontal="center" wrapText="1"/>
    </xf>
    <xf numFmtId="0" fontId="24" fillId="0" borderId="39" xfId="0" applyFont="1" applyFill="1" applyBorder="1" applyAlignment="1">
      <alignment horizontal="center" vertical="center" wrapText="1"/>
    </xf>
    <xf numFmtId="14" fontId="0" fillId="7" borderId="13" xfId="0" applyNumberFormat="1" applyFill="1" applyBorder="1" applyAlignment="1">
      <alignment horizontal="center" vertical="center"/>
    </xf>
    <xf numFmtId="0" fontId="26" fillId="0" borderId="3" xfId="0" applyFont="1" applyFill="1" applyBorder="1" applyAlignment="1">
      <alignment horizontal="center" wrapText="1"/>
    </xf>
    <xf numFmtId="0" fontId="26" fillId="0" borderId="24" xfId="0" applyFont="1" applyFill="1" applyBorder="1" applyAlignment="1">
      <alignment horizontal="center" wrapText="1"/>
    </xf>
    <xf numFmtId="0" fontId="26" fillId="0" borderId="5" xfId="0" applyFont="1" applyFill="1" applyBorder="1" applyAlignment="1">
      <alignment horizontal="center" wrapText="1"/>
    </xf>
    <xf numFmtId="0" fontId="26" fillId="0" borderId="3" xfId="0" applyFont="1" applyFill="1" applyBorder="1" applyAlignment="1">
      <alignment horizontal="left" wrapText="1"/>
    </xf>
    <xf numFmtId="0" fontId="26" fillId="0" borderId="24" xfId="0" applyFont="1" applyFill="1" applyBorder="1" applyAlignment="1">
      <alignment horizontal="left" wrapText="1"/>
    </xf>
    <xf numFmtId="0" fontId="26" fillId="0" borderId="5" xfId="0" applyFont="1" applyFill="1" applyBorder="1" applyAlignment="1">
      <alignment horizontal="left" wrapText="1"/>
    </xf>
    <xf numFmtId="0" fontId="0" fillId="7" borderId="2" xfId="0" applyFill="1" applyBorder="1" applyAlignment="1">
      <alignment horizontal="center" vertical="center"/>
    </xf>
    <xf numFmtId="0" fontId="0" fillId="7" borderId="8" xfId="0" applyFill="1" applyBorder="1" applyAlignment="1">
      <alignment horizontal="center" vertical="center"/>
    </xf>
    <xf numFmtId="0" fontId="0" fillId="7" borderId="7" xfId="0" applyFill="1" applyBorder="1" applyAlignment="1">
      <alignment horizontal="center" vertical="center"/>
    </xf>
    <xf numFmtId="0" fontId="26" fillId="0" borderId="3" xfId="0" applyFont="1" applyFill="1" applyBorder="1" applyAlignment="1">
      <alignment horizontal="center"/>
    </xf>
    <xf numFmtId="0" fontId="26" fillId="0" borderId="24" xfId="0" applyFont="1" applyFill="1" applyBorder="1" applyAlignment="1">
      <alignment horizontal="center"/>
    </xf>
    <xf numFmtId="0" fontId="26" fillId="0" borderId="5" xfId="0" applyFont="1" applyFill="1" applyBorder="1" applyAlignment="1">
      <alignment horizontal="center"/>
    </xf>
    <xf numFmtId="0" fontId="26" fillId="0" borderId="3" xfId="0" applyFont="1" applyBorder="1" applyAlignment="1">
      <alignment horizontal="left" wrapText="1"/>
    </xf>
    <xf numFmtId="0" fontId="11" fillId="0" borderId="0" xfId="0" applyFont="1" applyAlignment="1">
      <alignment horizontal="left" wrapText="1"/>
    </xf>
  </cellXfs>
  <cellStyles count="6">
    <cellStyle name="Currency" xfId="1" builtinId="4"/>
    <cellStyle name="Normal" xfId="0" builtinId="0"/>
    <cellStyle name="Normal 10" xfId="3" xr:uid="{A9D7ECFB-C42E-4299-A833-4478B875DB93}"/>
    <cellStyle name="Normal 2 10" xfId="5" xr:uid="{36AC3B66-3D64-4300-B452-858FAC1F3432}"/>
    <cellStyle name="Normal 2 4 21" xfId="4" xr:uid="{D9387688-0B50-4197-9F18-C712AA0FC2D1}"/>
    <cellStyle name="Percent" xfId="2" builtinId="5"/>
  </cellStyles>
  <dxfs count="47">
    <dxf>
      <font>
        <b val="0"/>
        <i val="0"/>
        <strike val="0"/>
        <condense val="0"/>
        <extend val="0"/>
        <outline val="0"/>
        <shadow val="0"/>
        <u val="none"/>
        <vertAlign val="baseline"/>
        <sz val="8"/>
        <color theme="1"/>
        <name val="Arial"/>
        <family val="2"/>
        <scheme val="none"/>
      </font>
      <numFmt numFmtId="34" formatCode="_(&quot;$&quot;* #,##0.00_);_(&quot;$&quot;* \(#,##0.00\);_(&quot;$&quot;* &quot;-&quot;??_);_(@_)"/>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theme="1"/>
        <name val="Arial"/>
        <family val="2"/>
        <scheme val="none"/>
      </font>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left/>
        <right/>
        <top style="thin">
          <color indexed="64"/>
        </top>
        <bottom/>
        <vertical/>
        <horizontal/>
      </border>
    </dxf>
    <dxf>
      <border outline="0">
        <left style="thin">
          <color indexed="64"/>
        </left>
        <right style="thin">
          <color auto="1"/>
        </right>
        <top style="thin">
          <color indexed="64"/>
        </top>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8"/>
        <color theme="0"/>
        <name val="Arial"/>
        <family val="2"/>
        <scheme val="none"/>
      </font>
      <fill>
        <patternFill patternType="solid">
          <fgColor theme="4"/>
          <bgColor theme="4"/>
        </patternFill>
      </fill>
      <alignment horizontal="center" vertical="center" textRotation="0" wrapText="1" indent="0" justifyLastLine="0" shrinkToFit="0" readingOrder="0"/>
    </dxf>
    <dxf>
      <alignment horizontal="general" vertical="bottom" textRotation="0" wrapText="1"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right style="thin">
          <color auto="1"/>
        </right>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dxf>
    <dxf>
      <font>
        <b/>
        <i val="0"/>
        <strike val="0"/>
        <condense val="0"/>
        <extend val="0"/>
        <outline val="0"/>
        <shadow val="0"/>
        <u val="none"/>
        <vertAlign val="baseline"/>
        <sz val="10"/>
        <color theme="0"/>
        <name val="Arial"/>
        <family val="2"/>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19" formatCode="m/d/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99CC"/>
      <color rgb="FFFF6699"/>
      <color rgb="FFFFCCFF"/>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9A311-FB41-4CB6-92D5-A53C3E30D623}" name="Table1" displayName="Table1" ref="A1:D233" totalsRowShown="0" headerRowDxfId="46" headerRowBorderDxfId="45" tableBorderDxfId="44" totalsRowBorderDxfId="43">
  <autoFilter ref="A1:D233" xr:uid="{B2F9A311-FB41-4CB6-92D5-A53C3E30D623}"/>
  <tableColumns count="4">
    <tableColumn id="1" xr3:uid="{125F99B1-DF33-4A52-B8AC-FEDDED02A0E9}" name="Project number (CPP)" dataDxfId="42"/>
    <tableColumn id="2" xr3:uid="{ED2DA08C-5EF7-48C6-A85F-64C76B8D167F}" name="TCOS Docket #" dataDxfId="41"/>
    <tableColumn id="3" xr3:uid="{D6240D82-DD0D-43AD-AA87-2D1788BEACB4}" name="Project Name" dataDxfId="40"/>
    <tableColumn id="7" xr3:uid="{A3AED65D-4025-4711-AC58-7164E17E0D44}" name="Project Description" dataDxfId="39"/>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B6321C4-159B-4825-AEF7-013EB02BC33A}" name="Table7" displayName="Table7" ref="A1:G233" totalsRowShown="0" headerRowDxfId="38" headerRowBorderDxfId="37" tableBorderDxfId="36" totalsRowBorderDxfId="35">
  <autoFilter ref="A1:G233" xr:uid="{8B6321C4-159B-4825-AEF7-013EB02BC33A}"/>
  <tableColumns count="7">
    <tableColumn id="1" xr3:uid="{930A5D9E-353D-41C8-AD30-8F2F3023CC04}" name="Project number (CPP)" dataDxfId="34"/>
    <tableColumn id="2" xr3:uid="{C2C9AFD1-2F99-4BC4-9F4E-591460998A6E}" name="Short Project Description" dataDxfId="33"/>
    <tableColumn id="3" xr3:uid="{6B6DE8C0-EE27-486A-AD8E-31BE03EFD234}" name="Project Facilities Energized" dataDxfId="32"/>
    <tableColumn id="4" xr3:uid="{9D9A8911-87CC-471C-AB5B-1F9B84059B36}" name="Project currently providing service?" dataDxfId="31"/>
    <tableColumn id="5" xr3:uid="{D4F18F1E-EDD9-4F1D-BCAF-F8BC31A1691F}" name="Explain the need for the project as identified in the  utility planning studies" dataDxfId="30"/>
    <tableColumn id="6" xr3:uid="{AF80979D-77EE-41F3-B8C9-91671EEE2277}" name="Identify if the project was reviewed by ERCOT" dataDxfId="29"/>
    <tableColumn id="7" xr3:uid="{6D429FB2-5D5B-40E0-ABF3-6CFB711BF434}" name="Which requirement was satisfied?" dataDxfId="28"/>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064097E-E8E3-422B-853B-4C911D516DD6}" name="Table6" displayName="Table6" ref="A1:I41" totalsRowShown="0" headerRowDxfId="27" dataDxfId="26" tableBorderDxfId="25">
  <autoFilter ref="A1:I41" xr:uid="{D064097E-E8E3-422B-853B-4C911D516DD6}"/>
  <tableColumns count="9">
    <tableColumn id="1" xr3:uid="{D7A61962-E90F-4026-A43B-11B2E928FD72}" name="Project Number (CPP)" dataDxfId="24"/>
    <tableColumn id="2" xr3:uid="{3871C816-F21E-4D39-9C0D-31E883685309}" name="Project Name" dataDxfId="23"/>
    <tableColumn id="3" xr3:uid="{E9BF4CDA-544B-4DC2-84B0-EFA62FA8DADD}" name="Portions of Planning Studies that Support Need for Project " dataDxfId="22"/>
    <tableColumn id="4" xr3:uid="{EB762B12-9DA0-42B4-A193-CD9F54562C2D}" name="Load growth rate in area to be served by project during each of 5 calendar years immediately before project was energized" dataDxfId="21"/>
    <tableColumn id="5" xr3:uid="{D4470407-EB9C-42C2-9E09-B86355016F7A}" name="Load growth rate in area served by project during each calendar year starting with year project initially energized" dataDxfId="20"/>
    <tableColumn id="6" xr3:uid="{DDC89D28-6C81-41F9-AC09-DA0AFC7E3BFB}" name="Peak Load projected to be served by project as forecasted by applicant and consistent with planning study" dataDxfId="19"/>
    <tableColumn id="7" xr3:uid="{28719653-E8D1-4405-9A49-F8E907C05B89}" name="Peak Load served by project during each year since project was initially energized" dataDxfId="18"/>
    <tableColumn id="8" xr3:uid="{53332D0B-D31D-49A1-9D98-8D4253405B48}" name="Identify types of load the project was planned to serve _x000a_(Industrial, Commercial, Residential, others)" dataDxfId="17"/>
    <tableColumn id="9" xr3:uid="{A3786F4E-F145-482B-81DB-F3A73AE8F4DB}" name="Identify Customers if project was planned to serve a limited number of Customers with relatively large loads " dataDxfId="16"/>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4DBE2D-2D78-4441-A136-AA1E0DFD9A96}" name="Table3" displayName="Table3" ref="A1:A3" totalsRowShown="0" headerRowDxfId="15" dataDxfId="13" headerRowBorderDxfId="14" tableBorderDxfId="12" totalsRowBorderDxfId="11">
  <autoFilter ref="A1:A3" xr:uid="{B24DBE2D-2D78-4441-A136-AA1E0DFD9A96}"/>
  <tableColumns count="1">
    <tableColumn id="1" xr3:uid="{95A850B3-BF1E-46A3-BCAA-2B262A58AFAD}" name="VI-M-2.2: Load Growth in Areas in Which Other Utilities Are Also Certificated to Serve" dataDxfId="10"/>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E7BBB0-897A-42D7-993A-7CFE9397C151}" name="Table2" displayName="Table2" ref="A1:G15" totalsRowShown="0" headerRowDxfId="9" dataDxfId="8" tableBorderDxfId="7" dataCellStyle="Currency">
  <autoFilter ref="A1:G15" xr:uid="{61E7BBB0-897A-42D7-993A-7CFE9397C151}"/>
  <tableColumns count="7">
    <tableColumn id="1" xr3:uid="{02440FF5-15CF-4DCE-8632-51DE1D395399}" name="Project Number (CPP)" dataDxfId="6"/>
    <tableColumn id="2" xr3:uid="{D2ACFDE3-EC00-46B5-A203-87CBE4C9F281}" name="Project Name" dataDxfId="5"/>
    <tableColumn id="3" xr3:uid="{4EE83752-0970-46AA-B145-B9C8F8224B39}" name="Total Project Cost*" dataDxfId="4" dataCellStyle="Currency">
      <calculatedColumnFormula>E2+D2</calculatedColumnFormula>
    </tableColumn>
    <tableColumn id="4" xr3:uid="{CC5AA949-95B1-45ED-9891-591BB5C27E86}" name="Project Cost Directly Charged to Customers" dataDxfId="3" dataCellStyle="Currency"/>
    <tableColumn id="5" xr3:uid="{904CA226-88CB-4C8B-9812-E0BE1511D234}" name="Project Cost Requested to be Included in Rate Base*" dataDxfId="2" dataCellStyle="Currency"/>
    <tableColumn id="6" xr3:uid="{4074ED30-E5E2-4E82-BA85-0C30D13CC864}" name="Relevant Tariff Provision" dataDxfId="1" dataCellStyle="Normal 10"/>
    <tableColumn id="7" xr3:uid="{21E5A7D4-8670-413D-8812-151BD95497EC}" name="If Project Split into Two or More Projects for the Purpose of Separately Tracking Costs to be Charged to Customers as CIAC, Include All Costs as a Single Project"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A4159-2E6C-43B2-9606-511EE4AF2B59}">
  <sheetPr>
    <pageSetUpPr fitToPage="1"/>
  </sheetPr>
  <dimension ref="A1:D233"/>
  <sheetViews>
    <sheetView zoomScaleNormal="100" workbookViewId="0">
      <pane ySplit="1" topLeftCell="A2" activePane="bottomLeft" state="frozen"/>
      <selection pane="bottomLeft"/>
    </sheetView>
  </sheetViews>
  <sheetFormatPr defaultColWidth="8.7109375" defaultRowHeight="15"/>
  <cols>
    <col min="1" max="1" width="19.7109375" style="18" customWidth="1"/>
    <col min="2" max="2" width="19.7109375" style="25" customWidth="1"/>
    <col min="3" max="3" width="24.28515625" style="18" customWidth="1"/>
    <col min="4" max="4" width="113.7109375" style="18" customWidth="1"/>
  </cols>
  <sheetData>
    <row r="1" spans="1:4" ht="26.45" customHeight="1">
      <c r="A1" s="333" t="s">
        <v>254</v>
      </c>
      <c r="B1" s="71" t="s">
        <v>0</v>
      </c>
      <c r="C1" s="54" t="s">
        <v>9</v>
      </c>
      <c r="D1" s="337" t="s">
        <v>5189</v>
      </c>
    </row>
    <row r="2" spans="1:4" ht="90">
      <c r="A2" s="61" t="s">
        <v>5216</v>
      </c>
      <c r="B2" s="51">
        <v>53176</v>
      </c>
      <c r="C2" s="56" t="s">
        <v>996</v>
      </c>
      <c r="D2" s="72" t="s">
        <v>5439</v>
      </c>
    </row>
    <row r="3" spans="1:4" ht="45">
      <c r="A3" s="61" t="s">
        <v>160</v>
      </c>
      <c r="B3" s="51">
        <v>51231</v>
      </c>
      <c r="C3" s="56" t="s">
        <v>385</v>
      </c>
      <c r="D3" s="72" t="s">
        <v>1031</v>
      </c>
    </row>
    <row r="4" spans="1:4" ht="45">
      <c r="A4" s="61" t="s">
        <v>84</v>
      </c>
      <c r="B4" s="51">
        <v>51231</v>
      </c>
      <c r="C4" s="56" t="s">
        <v>309</v>
      </c>
      <c r="D4" s="73" t="s">
        <v>1032</v>
      </c>
    </row>
    <row r="5" spans="1:4" ht="45">
      <c r="A5" s="61" t="s">
        <v>161</v>
      </c>
      <c r="B5" s="51">
        <v>50689</v>
      </c>
      <c r="C5" s="56" t="s">
        <v>386</v>
      </c>
      <c r="D5" s="72" t="s">
        <v>1033</v>
      </c>
    </row>
    <row r="6" spans="1:4" ht="45">
      <c r="A6" s="61" t="s">
        <v>58</v>
      </c>
      <c r="B6" s="51">
        <v>50689</v>
      </c>
      <c r="C6" s="56" t="s">
        <v>283</v>
      </c>
      <c r="D6" s="73" t="s">
        <v>761</v>
      </c>
    </row>
    <row r="7" spans="1:4" ht="30">
      <c r="A7" s="61" t="s">
        <v>162</v>
      </c>
      <c r="B7" s="51">
        <v>50689</v>
      </c>
      <c r="C7" s="56" t="s">
        <v>387</v>
      </c>
      <c r="D7" s="72" t="s">
        <v>1034</v>
      </c>
    </row>
    <row r="8" spans="1:4" ht="38.65" customHeight="1">
      <c r="A8" s="61" t="s">
        <v>107</v>
      </c>
      <c r="B8" s="51">
        <v>51231</v>
      </c>
      <c r="C8" s="56" t="s">
        <v>332</v>
      </c>
      <c r="D8" s="73" t="s">
        <v>5493</v>
      </c>
    </row>
    <row r="9" spans="1:4" ht="34.15" customHeight="1">
      <c r="A9" s="61" t="s">
        <v>232</v>
      </c>
      <c r="B9" s="51" t="s">
        <v>486</v>
      </c>
      <c r="C9" s="56" t="s">
        <v>455</v>
      </c>
      <c r="D9" s="72" t="s">
        <v>5182</v>
      </c>
    </row>
    <row r="10" spans="1:4" ht="51" customHeight="1">
      <c r="A10" s="61" t="s">
        <v>233</v>
      </c>
      <c r="B10" s="51" t="s">
        <v>486</v>
      </c>
      <c r="C10" s="56" t="s">
        <v>456</v>
      </c>
      <c r="D10" s="72" t="s">
        <v>5494</v>
      </c>
    </row>
    <row r="11" spans="1:4" ht="42" customHeight="1">
      <c r="A11" s="61" t="s">
        <v>192</v>
      </c>
      <c r="B11" s="51" t="s">
        <v>486</v>
      </c>
      <c r="C11" s="56" t="s">
        <v>416</v>
      </c>
      <c r="D11" s="72" t="s">
        <v>1035</v>
      </c>
    </row>
    <row r="12" spans="1:4" ht="48" customHeight="1">
      <c r="A12" s="61" t="s">
        <v>87</v>
      </c>
      <c r="B12" s="51">
        <v>50689</v>
      </c>
      <c r="C12" s="56" t="s">
        <v>312</v>
      </c>
      <c r="D12" s="73" t="s">
        <v>1036</v>
      </c>
    </row>
    <row r="13" spans="1:4" ht="30">
      <c r="A13" s="61" t="s">
        <v>75</v>
      </c>
      <c r="B13" s="51">
        <v>50689</v>
      </c>
      <c r="C13" s="56" t="s">
        <v>300</v>
      </c>
      <c r="D13" s="73" t="s">
        <v>5495</v>
      </c>
    </row>
    <row r="14" spans="1:4" ht="45">
      <c r="A14" s="61" t="s">
        <v>146</v>
      </c>
      <c r="B14" s="51" t="s">
        <v>486</v>
      </c>
      <c r="C14" s="56" t="s">
        <v>371</v>
      </c>
      <c r="D14" s="72" t="s">
        <v>1037</v>
      </c>
    </row>
    <row r="15" spans="1:4" ht="30">
      <c r="A15" s="61" t="s">
        <v>163</v>
      </c>
      <c r="B15" s="51">
        <v>51231</v>
      </c>
      <c r="C15" s="56" t="s">
        <v>388</v>
      </c>
      <c r="D15" s="72" t="s">
        <v>5440</v>
      </c>
    </row>
    <row r="16" spans="1:4" ht="30">
      <c r="A16" s="61" t="s">
        <v>223</v>
      </c>
      <c r="B16" s="51" t="s">
        <v>486</v>
      </c>
      <c r="C16" s="56" t="s">
        <v>446</v>
      </c>
      <c r="D16" s="72" t="s">
        <v>1038</v>
      </c>
    </row>
    <row r="17" spans="1:4" ht="30">
      <c r="A17" s="61" t="s">
        <v>165</v>
      </c>
      <c r="B17" s="51">
        <v>50689</v>
      </c>
      <c r="C17" s="56" t="s">
        <v>390</v>
      </c>
      <c r="D17" s="72" t="s">
        <v>5441</v>
      </c>
    </row>
    <row r="18" spans="1:4" ht="30">
      <c r="A18" s="61" t="s">
        <v>166</v>
      </c>
      <c r="B18" s="51">
        <v>53176</v>
      </c>
      <c r="C18" s="56" t="s">
        <v>391</v>
      </c>
      <c r="D18" s="72" t="s">
        <v>1039</v>
      </c>
    </row>
    <row r="19" spans="1:4" ht="60.4" customHeight="1">
      <c r="A19" s="61" t="s">
        <v>144</v>
      </c>
      <c r="B19" s="51" t="s">
        <v>486</v>
      </c>
      <c r="C19" s="56" t="s">
        <v>369</v>
      </c>
      <c r="D19" s="72" t="s">
        <v>5496</v>
      </c>
    </row>
    <row r="20" spans="1:4" ht="30">
      <c r="A20" s="61" t="s">
        <v>35</v>
      </c>
      <c r="B20" s="51">
        <v>51231</v>
      </c>
      <c r="C20" s="56" t="s">
        <v>260</v>
      </c>
      <c r="D20" s="73" t="s">
        <v>5442</v>
      </c>
    </row>
    <row r="21" spans="1:4" ht="45">
      <c r="A21" s="61" t="s">
        <v>167</v>
      </c>
      <c r="B21" s="51">
        <v>51231</v>
      </c>
      <c r="C21" s="56" t="s">
        <v>392</v>
      </c>
      <c r="D21" s="72" t="s">
        <v>5443</v>
      </c>
    </row>
    <row r="22" spans="1:4" ht="60">
      <c r="A22" s="61" t="s">
        <v>234</v>
      </c>
      <c r="B22" s="51" t="s">
        <v>486</v>
      </c>
      <c r="C22" s="56" t="s">
        <v>457</v>
      </c>
      <c r="D22" s="72" t="s">
        <v>5444</v>
      </c>
    </row>
    <row r="23" spans="1:4" ht="45">
      <c r="A23" s="61" t="s">
        <v>103</v>
      </c>
      <c r="B23" s="51" t="s">
        <v>486</v>
      </c>
      <c r="C23" s="56" t="s">
        <v>328</v>
      </c>
      <c r="D23" s="73" t="s">
        <v>5445</v>
      </c>
    </row>
    <row r="24" spans="1:4" ht="60">
      <c r="A24" s="61" t="s">
        <v>230</v>
      </c>
      <c r="B24" s="51">
        <v>52297</v>
      </c>
      <c r="C24" s="56" t="s">
        <v>453</v>
      </c>
      <c r="D24" s="72" t="s">
        <v>5497</v>
      </c>
    </row>
    <row r="25" spans="1:4" ht="30">
      <c r="A25" s="61" t="s">
        <v>143</v>
      </c>
      <c r="B25" s="51" t="s">
        <v>486</v>
      </c>
      <c r="C25" s="56" t="s">
        <v>368</v>
      </c>
      <c r="D25" s="72" t="s">
        <v>1040</v>
      </c>
    </row>
    <row r="26" spans="1:4" ht="45">
      <c r="A26" s="61" t="s">
        <v>145</v>
      </c>
      <c r="B26" s="51">
        <v>51231</v>
      </c>
      <c r="C26" s="56" t="s">
        <v>370</v>
      </c>
      <c r="D26" s="72" t="s">
        <v>1041</v>
      </c>
    </row>
    <row r="27" spans="1:4" ht="47.65" customHeight="1">
      <c r="A27" s="61" t="s">
        <v>41</v>
      </c>
      <c r="B27" s="51">
        <v>51231</v>
      </c>
      <c r="C27" s="56" t="s">
        <v>266</v>
      </c>
      <c r="D27" s="73" t="s">
        <v>762</v>
      </c>
    </row>
    <row r="28" spans="1:4" ht="45">
      <c r="A28" s="61" t="s">
        <v>236</v>
      </c>
      <c r="B28" s="51" t="s">
        <v>486</v>
      </c>
      <c r="C28" s="56" t="s">
        <v>459</v>
      </c>
      <c r="D28" s="72" t="s">
        <v>5446</v>
      </c>
    </row>
    <row r="29" spans="1:4" ht="30">
      <c r="A29" s="61" t="s">
        <v>222</v>
      </c>
      <c r="B29" s="51">
        <v>52297</v>
      </c>
      <c r="C29" s="56" t="s">
        <v>445</v>
      </c>
      <c r="D29" s="72" t="s">
        <v>1042</v>
      </c>
    </row>
    <row r="30" spans="1:4" ht="60">
      <c r="A30" s="61" t="s">
        <v>169</v>
      </c>
      <c r="B30" s="51">
        <v>53176</v>
      </c>
      <c r="C30" s="56" t="s">
        <v>394</v>
      </c>
      <c r="D30" s="72" t="s">
        <v>1043</v>
      </c>
    </row>
    <row r="31" spans="1:4" ht="30">
      <c r="A31" s="61" t="s">
        <v>37</v>
      </c>
      <c r="B31" s="51">
        <v>52297</v>
      </c>
      <c r="C31" s="56" t="s">
        <v>262</v>
      </c>
      <c r="D31" s="73" t="s">
        <v>1044</v>
      </c>
    </row>
    <row r="32" spans="1:4" ht="45">
      <c r="A32" s="61" t="s">
        <v>170</v>
      </c>
      <c r="B32" s="51">
        <v>53917</v>
      </c>
      <c r="C32" s="56" t="s">
        <v>395</v>
      </c>
      <c r="D32" s="72" t="s">
        <v>5498</v>
      </c>
    </row>
    <row r="33" spans="1:4" ht="30">
      <c r="A33" s="61" t="s">
        <v>171</v>
      </c>
      <c r="B33" s="51" t="s">
        <v>486</v>
      </c>
      <c r="C33" s="56" t="s">
        <v>396</v>
      </c>
      <c r="D33" s="72" t="s">
        <v>5447</v>
      </c>
    </row>
    <row r="34" spans="1:4" ht="44.65" customHeight="1">
      <c r="A34" s="61" t="s">
        <v>188</v>
      </c>
      <c r="B34" s="51">
        <v>55651</v>
      </c>
      <c r="C34" s="56" t="s">
        <v>412</v>
      </c>
      <c r="D34" s="72" t="s">
        <v>5190</v>
      </c>
    </row>
    <row r="35" spans="1:4" ht="45">
      <c r="A35" s="61" t="s">
        <v>172</v>
      </c>
      <c r="B35" s="51" t="s">
        <v>486</v>
      </c>
      <c r="C35" s="56" t="s">
        <v>397</v>
      </c>
      <c r="D35" s="72" t="s">
        <v>5499</v>
      </c>
    </row>
    <row r="36" spans="1:4" ht="45">
      <c r="A36" s="61" t="s">
        <v>582</v>
      </c>
      <c r="B36" s="51">
        <v>55651</v>
      </c>
      <c r="C36" s="56" t="s">
        <v>585</v>
      </c>
      <c r="D36" s="74" t="s">
        <v>5500</v>
      </c>
    </row>
    <row r="37" spans="1:4" ht="60">
      <c r="A37" s="61" t="s">
        <v>46</v>
      </c>
      <c r="B37" s="51">
        <v>51231</v>
      </c>
      <c r="C37" s="56" t="s">
        <v>271</v>
      </c>
      <c r="D37" s="73" t="s">
        <v>1045</v>
      </c>
    </row>
    <row r="38" spans="1:4" ht="30">
      <c r="A38" s="61" t="s">
        <v>168</v>
      </c>
      <c r="B38" s="51">
        <v>50689</v>
      </c>
      <c r="C38" s="56" t="s">
        <v>393</v>
      </c>
      <c r="D38" s="72" t="s">
        <v>5183</v>
      </c>
    </row>
    <row r="39" spans="1:4" ht="30">
      <c r="A39" s="61" t="s">
        <v>158</v>
      </c>
      <c r="B39" s="51">
        <v>52297</v>
      </c>
      <c r="C39" s="56" t="s">
        <v>383</v>
      </c>
      <c r="D39" s="72" t="s">
        <v>1046</v>
      </c>
    </row>
    <row r="40" spans="1:4" ht="60">
      <c r="A40" s="61" t="s">
        <v>237</v>
      </c>
      <c r="B40" s="51" t="s">
        <v>486</v>
      </c>
      <c r="C40" s="56" t="s">
        <v>460</v>
      </c>
      <c r="D40" s="72" t="s">
        <v>1047</v>
      </c>
    </row>
    <row r="41" spans="1:4" ht="75">
      <c r="A41" s="61" t="s">
        <v>214</v>
      </c>
      <c r="B41" s="51">
        <v>50689</v>
      </c>
      <c r="C41" s="56" t="s">
        <v>438</v>
      </c>
      <c r="D41" s="72" t="s">
        <v>5448</v>
      </c>
    </row>
    <row r="42" spans="1:4" ht="75">
      <c r="A42" s="61" t="s">
        <v>29</v>
      </c>
      <c r="B42" s="51" t="s">
        <v>486</v>
      </c>
      <c r="C42" s="56" t="s">
        <v>1027</v>
      </c>
      <c r="D42" s="73" t="s">
        <v>1048</v>
      </c>
    </row>
    <row r="43" spans="1:4" ht="75">
      <c r="A43" s="61" t="s">
        <v>45</v>
      </c>
      <c r="B43" s="51">
        <v>55651</v>
      </c>
      <c r="C43" s="56" t="s">
        <v>270</v>
      </c>
      <c r="D43" s="73" t="s">
        <v>1049</v>
      </c>
    </row>
    <row r="44" spans="1:4" ht="105">
      <c r="A44" s="61" t="s">
        <v>70</v>
      </c>
      <c r="B44" s="51" t="s">
        <v>486</v>
      </c>
      <c r="C44" s="56" t="s">
        <v>295</v>
      </c>
      <c r="D44" s="73" t="s">
        <v>5449</v>
      </c>
    </row>
    <row r="45" spans="1:4" ht="240">
      <c r="A45" s="61" t="s">
        <v>33</v>
      </c>
      <c r="B45" s="50" t="s">
        <v>564</v>
      </c>
      <c r="C45" s="56" t="s">
        <v>258</v>
      </c>
      <c r="D45" s="73" t="s">
        <v>5501</v>
      </c>
    </row>
    <row r="46" spans="1:4" ht="135">
      <c r="A46" s="61" t="s">
        <v>31</v>
      </c>
      <c r="B46" s="50" t="s">
        <v>565</v>
      </c>
      <c r="C46" s="56" t="s">
        <v>256</v>
      </c>
      <c r="D46" s="73" t="s">
        <v>5450</v>
      </c>
    </row>
    <row r="47" spans="1:4" ht="165">
      <c r="A47" s="61" t="s">
        <v>30</v>
      </c>
      <c r="B47" s="50" t="s">
        <v>566</v>
      </c>
      <c r="C47" s="56" t="s">
        <v>255</v>
      </c>
      <c r="D47" s="73" t="s">
        <v>5451</v>
      </c>
    </row>
    <row r="48" spans="1:4" ht="120">
      <c r="A48" s="61" t="s">
        <v>67</v>
      </c>
      <c r="B48" s="50" t="s">
        <v>567</v>
      </c>
      <c r="C48" s="56" t="s">
        <v>292</v>
      </c>
      <c r="D48" s="73" t="s">
        <v>5452</v>
      </c>
    </row>
    <row r="49" spans="1:4">
      <c r="A49" s="61" t="s">
        <v>238</v>
      </c>
      <c r="B49" s="51" t="s">
        <v>486</v>
      </c>
      <c r="C49" s="56" t="s">
        <v>461</v>
      </c>
      <c r="D49" s="72" t="s">
        <v>1050</v>
      </c>
    </row>
    <row r="50" spans="1:4" ht="75">
      <c r="A50" s="61" t="s">
        <v>65</v>
      </c>
      <c r="B50" s="50" t="s">
        <v>568</v>
      </c>
      <c r="C50" s="56" t="s">
        <v>290</v>
      </c>
      <c r="D50" s="73" t="s">
        <v>5453</v>
      </c>
    </row>
    <row r="51" spans="1:4" ht="45">
      <c r="A51" s="61" t="s">
        <v>176</v>
      </c>
      <c r="B51" s="51">
        <v>52297</v>
      </c>
      <c r="C51" s="56" t="s">
        <v>401</v>
      </c>
      <c r="D51" s="72" t="s">
        <v>1051</v>
      </c>
    </row>
    <row r="52" spans="1:4" ht="30">
      <c r="A52" s="61" t="s">
        <v>597</v>
      </c>
      <c r="B52" s="51" t="s">
        <v>486</v>
      </c>
      <c r="C52" s="56" t="s">
        <v>5364</v>
      </c>
      <c r="D52" s="232" t="s">
        <v>5365</v>
      </c>
    </row>
    <row r="53" spans="1:4" ht="60">
      <c r="A53" s="61" t="s">
        <v>63</v>
      </c>
      <c r="B53" s="50" t="s">
        <v>568</v>
      </c>
      <c r="C53" s="56" t="s">
        <v>288</v>
      </c>
      <c r="D53" s="73" t="s">
        <v>1052</v>
      </c>
    </row>
    <row r="54" spans="1:4" ht="45">
      <c r="A54" s="61" t="s">
        <v>61</v>
      </c>
      <c r="B54" s="50" t="s">
        <v>568</v>
      </c>
      <c r="C54" s="56" t="s">
        <v>286</v>
      </c>
      <c r="D54" s="73" t="s">
        <v>1053</v>
      </c>
    </row>
    <row r="55" spans="1:4" ht="60">
      <c r="A55" s="61" t="s">
        <v>157</v>
      </c>
      <c r="B55" s="51">
        <v>53917</v>
      </c>
      <c r="C55" s="56" t="s">
        <v>382</v>
      </c>
      <c r="D55" s="72" t="s">
        <v>5502</v>
      </c>
    </row>
    <row r="56" spans="1:4" ht="90">
      <c r="A56" s="61" t="s">
        <v>53</v>
      </c>
      <c r="B56" s="51">
        <v>53176</v>
      </c>
      <c r="C56" s="56" t="s">
        <v>278</v>
      </c>
      <c r="D56" s="73" t="s">
        <v>5454</v>
      </c>
    </row>
    <row r="57" spans="1:4" ht="75">
      <c r="A57" s="61" t="s">
        <v>105</v>
      </c>
      <c r="B57" s="51" t="s">
        <v>486</v>
      </c>
      <c r="C57" s="56" t="s">
        <v>330</v>
      </c>
      <c r="D57" s="73" t="s">
        <v>5503</v>
      </c>
    </row>
    <row r="58" spans="1:4" ht="90">
      <c r="A58" s="61" t="s">
        <v>123</v>
      </c>
      <c r="B58" s="51" t="s">
        <v>486</v>
      </c>
      <c r="C58" s="56" t="s">
        <v>348</v>
      </c>
      <c r="D58" s="73" t="s">
        <v>5504</v>
      </c>
    </row>
    <row r="59" spans="1:4" ht="45">
      <c r="A59" s="61" t="s">
        <v>106</v>
      </c>
      <c r="B59" s="51">
        <v>55651</v>
      </c>
      <c r="C59" s="56" t="s">
        <v>331</v>
      </c>
      <c r="D59" s="73" t="s">
        <v>763</v>
      </c>
    </row>
    <row r="60" spans="1:4" ht="45">
      <c r="A60" s="61" t="s">
        <v>179</v>
      </c>
      <c r="B60" s="51" t="s">
        <v>486</v>
      </c>
      <c r="C60" s="56" t="s">
        <v>381</v>
      </c>
      <c r="D60" s="72" t="s">
        <v>5206</v>
      </c>
    </row>
    <row r="61" spans="1:4" ht="135.4" customHeight="1">
      <c r="A61" s="61" t="s">
        <v>128</v>
      </c>
      <c r="B61" s="51">
        <v>55651</v>
      </c>
      <c r="C61" s="56" t="s">
        <v>353</v>
      </c>
      <c r="D61" s="75" t="s">
        <v>5455</v>
      </c>
    </row>
    <row r="62" spans="1:4" ht="90">
      <c r="A62" s="61" t="s">
        <v>155</v>
      </c>
      <c r="B62" s="51" t="s">
        <v>486</v>
      </c>
      <c r="C62" s="56" t="s">
        <v>380</v>
      </c>
      <c r="D62" s="72" t="s">
        <v>1054</v>
      </c>
    </row>
    <row r="63" spans="1:4" ht="60">
      <c r="A63" s="61" t="s">
        <v>180</v>
      </c>
      <c r="B63" s="51">
        <v>53176</v>
      </c>
      <c r="C63" s="56" t="s">
        <v>404</v>
      </c>
      <c r="D63" s="72" t="s">
        <v>5456</v>
      </c>
    </row>
    <row r="64" spans="1:4" ht="90">
      <c r="A64" s="61" t="s">
        <v>108</v>
      </c>
      <c r="B64" s="51" t="s">
        <v>486</v>
      </c>
      <c r="C64" s="56" t="s">
        <v>333</v>
      </c>
      <c r="D64" s="73" t="s">
        <v>5457</v>
      </c>
    </row>
    <row r="65" spans="1:4" ht="60">
      <c r="A65" s="61" t="s">
        <v>181</v>
      </c>
      <c r="B65" s="50" t="s">
        <v>568</v>
      </c>
      <c r="C65" s="56" t="s">
        <v>405</v>
      </c>
      <c r="D65" s="72" t="s">
        <v>5505</v>
      </c>
    </row>
    <row r="66" spans="1:4" ht="60">
      <c r="A66" s="61" t="s">
        <v>182</v>
      </c>
      <c r="B66" s="51" t="s">
        <v>486</v>
      </c>
      <c r="C66" s="56" t="s">
        <v>406</v>
      </c>
      <c r="D66" s="72" t="s">
        <v>5506</v>
      </c>
    </row>
    <row r="67" spans="1:4" ht="45">
      <c r="A67" s="61" t="s">
        <v>184</v>
      </c>
      <c r="B67" s="51">
        <v>53176</v>
      </c>
      <c r="C67" s="56" t="s">
        <v>408</v>
      </c>
      <c r="D67" s="72" t="s">
        <v>5458</v>
      </c>
    </row>
    <row r="68" spans="1:4" ht="60">
      <c r="A68" s="61" t="s">
        <v>183</v>
      </c>
      <c r="B68" s="51">
        <v>55651</v>
      </c>
      <c r="C68" s="56" t="s">
        <v>407</v>
      </c>
      <c r="D68" s="72" t="s">
        <v>5459</v>
      </c>
    </row>
    <row r="69" spans="1:4" ht="30">
      <c r="A69" s="61" t="s">
        <v>156</v>
      </c>
      <c r="B69" s="51" t="s">
        <v>486</v>
      </c>
      <c r="C69" s="56" t="s">
        <v>381</v>
      </c>
      <c r="D69" s="72" t="s">
        <v>1055</v>
      </c>
    </row>
    <row r="70" spans="1:4" ht="60">
      <c r="A70" s="61" t="s">
        <v>69</v>
      </c>
      <c r="B70" s="51">
        <v>51797</v>
      </c>
      <c r="C70" s="56" t="s">
        <v>294</v>
      </c>
      <c r="D70" s="73" t="s">
        <v>5460</v>
      </c>
    </row>
    <row r="71" spans="1:4" ht="90">
      <c r="A71" s="61" t="s">
        <v>242</v>
      </c>
      <c r="B71" s="51" t="s">
        <v>486</v>
      </c>
      <c r="C71" s="56" t="s">
        <v>465</v>
      </c>
      <c r="D71" s="72" t="s">
        <v>5184</v>
      </c>
    </row>
    <row r="72" spans="1:4" ht="90">
      <c r="A72" s="61" t="s">
        <v>598</v>
      </c>
      <c r="B72" s="51" t="s">
        <v>486</v>
      </c>
      <c r="C72" s="56" t="s">
        <v>1028</v>
      </c>
      <c r="D72" s="72" t="s">
        <v>5185</v>
      </c>
    </row>
    <row r="73" spans="1:4" ht="75">
      <c r="A73" s="61" t="s">
        <v>231</v>
      </c>
      <c r="B73" s="51" t="s">
        <v>486</v>
      </c>
      <c r="C73" s="56" t="s">
        <v>454</v>
      </c>
      <c r="D73" s="72" t="s">
        <v>1056</v>
      </c>
    </row>
    <row r="74" spans="1:4" ht="30">
      <c r="A74" s="61" t="s">
        <v>203</v>
      </c>
      <c r="B74" s="51" t="s">
        <v>486</v>
      </c>
      <c r="C74" s="56" t="s">
        <v>427</v>
      </c>
      <c r="D74" s="72" t="s">
        <v>764</v>
      </c>
    </row>
    <row r="75" spans="1:4" ht="105">
      <c r="A75" s="61" t="s">
        <v>583</v>
      </c>
      <c r="B75" s="51">
        <v>55651</v>
      </c>
      <c r="C75" s="56" t="s">
        <v>584</v>
      </c>
      <c r="D75" s="72" t="s">
        <v>5507</v>
      </c>
    </row>
    <row r="76" spans="1:4" ht="75">
      <c r="A76" s="61" t="s">
        <v>186</v>
      </c>
      <c r="B76" s="51">
        <v>53176</v>
      </c>
      <c r="C76" s="56" t="s">
        <v>410</v>
      </c>
      <c r="D76" s="72" t="s">
        <v>5461</v>
      </c>
    </row>
    <row r="77" spans="1:4" ht="30">
      <c r="A77" s="61" t="s">
        <v>60</v>
      </c>
      <c r="B77" s="51">
        <v>53176</v>
      </c>
      <c r="C77" s="56" t="s">
        <v>285</v>
      </c>
      <c r="D77" s="73" t="s">
        <v>765</v>
      </c>
    </row>
    <row r="78" spans="1:4" ht="30">
      <c r="A78" s="61" t="s">
        <v>154</v>
      </c>
      <c r="B78" s="50" t="s">
        <v>569</v>
      </c>
      <c r="C78" s="56" t="s">
        <v>379</v>
      </c>
      <c r="D78" s="72" t="s">
        <v>1057</v>
      </c>
    </row>
    <row r="79" spans="1:4" ht="60">
      <c r="A79" s="61" t="s">
        <v>189</v>
      </c>
      <c r="B79" s="51">
        <v>53917</v>
      </c>
      <c r="C79" s="56" t="s">
        <v>413</v>
      </c>
      <c r="D79" s="72" t="s">
        <v>1058</v>
      </c>
    </row>
    <row r="80" spans="1:4" ht="45">
      <c r="A80" s="61" t="s">
        <v>187</v>
      </c>
      <c r="B80" s="51" t="s">
        <v>486</v>
      </c>
      <c r="C80" s="56" t="s">
        <v>411</v>
      </c>
      <c r="D80" s="72" t="s">
        <v>5462</v>
      </c>
    </row>
    <row r="81" spans="1:4" ht="30">
      <c r="A81" s="61" t="s">
        <v>131</v>
      </c>
      <c r="B81" s="51" t="s">
        <v>486</v>
      </c>
      <c r="C81" s="56" t="s">
        <v>356</v>
      </c>
      <c r="D81" s="72" t="s">
        <v>5463</v>
      </c>
    </row>
    <row r="82" spans="1:4" ht="30">
      <c r="A82" s="61" t="s">
        <v>243</v>
      </c>
      <c r="B82" s="51" t="s">
        <v>486</v>
      </c>
      <c r="C82" s="56" t="s">
        <v>466</v>
      </c>
      <c r="D82" s="72" t="s">
        <v>1059</v>
      </c>
    </row>
    <row r="83" spans="1:4" ht="60">
      <c r="A83" s="61" t="s">
        <v>244</v>
      </c>
      <c r="B83" s="51" t="s">
        <v>486</v>
      </c>
      <c r="C83" s="56" t="s">
        <v>467</v>
      </c>
      <c r="D83" s="72" t="s">
        <v>5464</v>
      </c>
    </row>
    <row r="84" spans="1:4" ht="30">
      <c r="A84" s="61" t="s">
        <v>245</v>
      </c>
      <c r="B84" s="51" t="s">
        <v>486</v>
      </c>
      <c r="C84" s="56" t="s">
        <v>468</v>
      </c>
      <c r="D84" s="72" t="s">
        <v>5465</v>
      </c>
    </row>
    <row r="85" spans="1:4" ht="60">
      <c r="A85" s="61" t="s">
        <v>71</v>
      </c>
      <c r="B85" s="51" t="s">
        <v>486</v>
      </c>
      <c r="C85" s="56" t="s">
        <v>296</v>
      </c>
      <c r="D85" s="72" t="s">
        <v>5466</v>
      </c>
    </row>
    <row r="86" spans="1:4" ht="30">
      <c r="A86" s="61" t="s">
        <v>229</v>
      </c>
      <c r="B86" s="51" t="s">
        <v>486</v>
      </c>
      <c r="C86" s="56" t="s">
        <v>452</v>
      </c>
      <c r="D86" s="72" t="s">
        <v>5467</v>
      </c>
    </row>
    <row r="87" spans="1:4" ht="60">
      <c r="A87" s="61" t="s">
        <v>43</v>
      </c>
      <c r="B87" s="51">
        <v>53176</v>
      </c>
      <c r="C87" s="56" t="s">
        <v>268</v>
      </c>
      <c r="D87" s="73" t="s">
        <v>5468</v>
      </c>
    </row>
    <row r="88" spans="1:4" ht="60">
      <c r="A88" s="61" t="s">
        <v>240</v>
      </c>
      <c r="B88" s="51">
        <v>53176</v>
      </c>
      <c r="C88" s="56" t="s">
        <v>463</v>
      </c>
      <c r="D88" s="72" t="s">
        <v>5469</v>
      </c>
    </row>
    <row r="89" spans="1:4" ht="45">
      <c r="A89" s="61" t="s">
        <v>228</v>
      </c>
      <c r="B89" s="51" t="s">
        <v>486</v>
      </c>
      <c r="C89" s="56" t="s">
        <v>451</v>
      </c>
      <c r="D89" s="72" t="s">
        <v>5470</v>
      </c>
    </row>
    <row r="90" spans="1:4" ht="60">
      <c r="A90" s="61" t="s">
        <v>191</v>
      </c>
      <c r="B90" s="51" t="s">
        <v>486</v>
      </c>
      <c r="C90" s="56" t="s">
        <v>415</v>
      </c>
      <c r="D90" s="72" t="s">
        <v>1060</v>
      </c>
    </row>
    <row r="91" spans="1:4" ht="60">
      <c r="A91" s="61" t="s">
        <v>252</v>
      </c>
      <c r="B91" s="51" t="s">
        <v>486</v>
      </c>
      <c r="C91" s="56" t="s">
        <v>475</v>
      </c>
      <c r="D91" s="72" t="s">
        <v>5471</v>
      </c>
    </row>
    <row r="92" spans="1:4" ht="45">
      <c r="A92" s="61" t="s">
        <v>164</v>
      </c>
      <c r="B92" s="51" t="s">
        <v>486</v>
      </c>
      <c r="C92" s="56" t="s">
        <v>389</v>
      </c>
      <c r="D92" s="72" t="s">
        <v>1061</v>
      </c>
    </row>
    <row r="93" spans="1:4" ht="60">
      <c r="A93" s="61" t="s">
        <v>101</v>
      </c>
      <c r="B93" s="51" t="s">
        <v>486</v>
      </c>
      <c r="C93" s="56" t="s">
        <v>326</v>
      </c>
      <c r="D93" s="73" t="s">
        <v>1062</v>
      </c>
    </row>
    <row r="94" spans="1:4" ht="45">
      <c r="A94" s="61" t="s">
        <v>212</v>
      </c>
      <c r="B94" s="51">
        <v>55651</v>
      </c>
      <c r="C94" s="56" t="s">
        <v>436</v>
      </c>
      <c r="D94" s="72" t="s">
        <v>1063</v>
      </c>
    </row>
    <row r="95" spans="1:4" ht="45">
      <c r="A95" s="61" t="s">
        <v>193</v>
      </c>
      <c r="B95" s="51" t="s">
        <v>486</v>
      </c>
      <c r="C95" s="56" t="s">
        <v>417</v>
      </c>
      <c r="D95" s="72" t="s">
        <v>1064</v>
      </c>
    </row>
    <row r="96" spans="1:4" ht="75">
      <c r="A96" s="61" t="s">
        <v>211</v>
      </c>
      <c r="B96" s="51" t="s">
        <v>486</v>
      </c>
      <c r="C96" s="56" t="s">
        <v>435</v>
      </c>
      <c r="D96" s="72" t="s">
        <v>5508</v>
      </c>
    </row>
    <row r="97" spans="1:4" ht="45">
      <c r="A97" s="61" t="s">
        <v>235</v>
      </c>
      <c r="B97" s="51" t="s">
        <v>486</v>
      </c>
      <c r="C97" s="56" t="s">
        <v>458</v>
      </c>
      <c r="D97" s="72" t="s">
        <v>5472</v>
      </c>
    </row>
    <row r="98" spans="1:4" ht="75">
      <c r="A98" s="61" t="s">
        <v>66</v>
      </c>
      <c r="B98" s="51" t="s">
        <v>486</v>
      </c>
      <c r="C98" s="56" t="s">
        <v>291</v>
      </c>
      <c r="D98" s="73" t="s">
        <v>5509</v>
      </c>
    </row>
    <row r="99" spans="1:4" ht="75">
      <c r="A99" s="61" t="s">
        <v>110</v>
      </c>
      <c r="B99" s="51">
        <v>55651</v>
      </c>
      <c r="C99" s="56" t="s">
        <v>335</v>
      </c>
      <c r="D99" s="73" t="s">
        <v>5473</v>
      </c>
    </row>
    <row r="100" spans="1:4" ht="30">
      <c r="A100" s="61" t="s">
        <v>227</v>
      </c>
      <c r="B100" s="51">
        <v>50689</v>
      </c>
      <c r="C100" s="56" t="s">
        <v>450</v>
      </c>
      <c r="D100" s="72" t="s">
        <v>5186</v>
      </c>
    </row>
    <row r="101" spans="1:4" ht="45">
      <c r="A101" s="61" t="s">
        <v>253</v>
      </c>
      <c r="B101" s="50" t="s">
        <v>570</v>
      </c>
      <c r="C101" s="56" t="s">
        <v>476</v>
      </c>
      <c r="D101" s="72" t="s">
        <v>1065</v>
      </c>
    </row>
    <row r="102" spans="1:4" ht="45">
      <c r="A102" s="61" t="s">
        <v>72</v>
      </c>
      <c r="B102" s="51">
        <v>50689</v>
      </c>
      <c r="C102" s="56" t="s">
        <v>297</v>
      </c>
      <c r="D102" s="73" t="s">
        <v>1066</v>
      </c>
    </row>
    <row r="103" spans="1:4" ht="30">
      <c r="A103" s="61" t="s">
        <v>112</v>
      </c>
      <c r="B103" s="51" t="s">
        <v>486</v>
      </c>
      <c r="C103" s="56" t="s">
        <v>337</v>
      </c>
      <c r="D103" s="73" t="s">
        <v>5474</v>
      </c>
    </row>
    <row r="104" spans="1:4" ht="30">
      <c r="A104" s="61" t="s">
        <v>102</v>
      </c>
      <c r="B104" s="51">
        <v>55651</v>
      </c>
      <c r="C104" s="56" t="s">
        <v>327</v>
      </c>
      <c r="D104" s="73" t="s">
        <v>766</v>
      </c>
    </row>
    <row r="105" spans="1:4" ht="60">
      <c r="A105" s="61" t="s">
        <v>36</v>
      </c>
      <c r="B105" s="51">
        <v>51231</v>
      </c>
      <c r="C105" s="56" t="s">
        <v>261</v>
      </c>
      <c r="D105" s="73" t="s">
        <v>767</v>
      </c>
    </row>
    <row r="106" spans="1:4" ht="45">
      <c r="A106" s="61" t="s">
        <v>141</v>
      </c>
      <c r="B106" s="51">
        <v>55651</v>
      </c>
      <c r="C106" s="56" t="s">
        <v>366</v>
      </c>
      <c r="D106" s="72" t="s">
        <v>5475</v>
      </c>
    </row>
    <row r="107" spans="1:4" ht="60">
      <c r="A107" s="61" t="s">
        <v>74</v>
      </c>
      <c r="B107" s="51">
        <v>52297</v>
      </c>
      <c r="C107" s="56" t="s">
        <v>299</v>
      </c>
      <c r="D107" s="73" t="s">
        <v>1067</v>
      </c>
    </row>
    <row r="108" spans="1:4" ht="45">
      <c r="A108" s="61" t="s">
        <v>125</v>
      </c>
      <c r="B108" s="51">
        <v>50689</v>
      </c>
      <c r="C108" s="56" t="s">
        <v>350</v>
      </c>
      <c r="D108" s="73" t="s">
        <v>768</v>
      </c>
    </row>
    <row r="109" spans="1:4" ht="45">
      <c r="A109" s="61" t="s">
        <v>50</v>
      </c>
      <c r="B109" s="51">
        <v>50689</v>
      </c>
      <c r="C109" s="56" t="s">
        <v>275</v>
      </c>
      <c r="D109" s="73" t="s">
        <v>769</v>
      </c>
    </row>
    <row r="110" spans="1:4" ht="60">
      <c r="A110" s="61" t="s">
        <v>40</v>
      </c>
      <c r="B110" s="51">
        <v>51797</v>
      </c>
      <c r="C110" s="56" t="s">
        <v>265</v>
      </c>
      <c r="D110" s="73" t="s">
        <v>5476</v>
      </c>
    </row>
    <row r="111" spans="1:4" ht="60">
      <c r="A111" s="61" t="s">
        <v>195</v>
      </c>
      <c r="B111" s="51">
        <v>50689</v>
      </c>
      <c r="C111" s="56" t="s">
        <v>419</v>
      </c>
      <c r="D111" s="72" t="s">
        <v>1068</v>
      </c>
    </row>
    <row r="112" spans="1:4" ht="135">
      <c r="A112" s="61" t="s">
        <v>76</v>
      </c>
      <c r="B112" s="51">
        <v>53176</v>
      </c>
      <c r="C112" s="56" t="s">
        <v>301</v>
      </c>
      <c r="D112" s="73" t="s">
        <v>1069</v>
      </c>
    </row>
    <row r="113" spans="1:4" ht="45">
      <c r="A113" s="61" t="s">
        <v>78</v>
      </c>
      <c r="B113" s="51" t="s">
        <v>486</v>
      </c>
      <c r="C113" s="56" t="s">
        <v>303</v>
      </c>
      <c r="D113" s="73" t="s">
        <v>770</v>
      </c>
    </row>
    <row r="114" spans="1:4" ht="75">
      <c r="A114" s="61" t="s">
        <v>42</v>
      </c>
      <c r="B114" s="51">
        <v>51797</v>
      </c>
      <c r="C114" s="56" t="s">
        <v>267</v>
      </c>
      <c r="D114" s="73" t="s">
        <v>1070</v>
      </c>
    </row>
    <row r="115" spans="1:4" ht="75">
      <c r="A115" s="61" t="s">
        <v>113</v>
      </c>
      <c r="B115" s="50" t="s">
        <v>571</v>
      </c>
      <c r="C115" s="56" t="s">
        <v>338</v>
      </c>
      <c r="D115" s="75" t="s">
        <v>771</v>
      </c>
    </row>
    <row r="116" spans="1:4" ht="30">
      <c r="A116" s="61" t="s">
        <v>226</v>
      </c>
      <c r="B116" s="51">
        <v>50689</v>
      </c>
      <c r="C116" s="56" t="s">
        <v>449</v>
      </c>
      <c r="D116" s="72" t="s">
        <v>5187</v>
      </c>
    </row>
    <row r="117" spans="1:4" ht="30">
      <c r="A117" s="61" t="s">
        <v>47</v>
      </c>
      <c r="B117" s="51">
        <v>52297</v>
      </c>
      <c r="C117" s="56" t="s">
        <v>272</v>
      </c>
      <c r="D117" s="73" t="s">
        <v>772</v>
      </c>
    </row>
    <row r="118" spans="1:4" ht="60">
      <c r="A118" s="61" t="s">
        <v>32</v>
      </c>
      <c r="B118" s="51">
        <v>50689</v>
      </c>
      <c r="C118" s="56" t="s">
        <v>257</v>
      </c>
      <c r="D118" s="73" t="s">
        <v>773</v>
      </c>
    </row>
    <row r="119" spans="1:4" ht="105">
      <c r="A119" s="61" t="s">
        <v>116</v>
      </c>
      <c r="B119" s="51" t="s">
        <v>486</v>
      </c>
      <c r="C119" s="56" t="s">
        <v>341</v>
      </c>
      <c r="D119" s="75" t="s">
        <v>5510</v>
      </c>
    </row>
    <row r="120" spans="1:4" ht="60">
      <c r="A120" s="61" t="s">
        <v>62</v>
      </c>
      <c r="B120" s="50" t="s">
        <v>572</v>
      </c>
      <c r="C120" s="56" t="s">
        <v>287</v>
      </c>
      <c r="D120" s="73" t="s">
        <v>774</v>
      </c>
    </row>
    <row r="121" spans="1:4" ht="75">
      <c r="A121" s="61" t="s">
        <v>94</v>
      </c>
      <c r="B121" s="51">
        <v>55651</v>
      </c>
      <c r="C121" s="56" t="s">
        <v>319</v>
      </c>
      <c r="D121" s="73" t="s">
        <v>5511</v>
      </c>
    </row>
    <row r="122" spans="1:4" ht="75">
      <c r="A122" s="61" t="s">
        <v>196</v>
      </c>
      <c r="B122" s="50" t="s">
        <v>573</v>
      </c>
      <c r="C122" s="56" t="s">
        <v>420</v>
      </c>
      <c r="D122" s="72" t="s">
        <v>5477</v>
      </c>
    </row>
    <row r="123" spans="1:4" ht="60">
      <c r="A123" s="61" t="s">
        <v>97</v>
      </c>
      <c r="B123" s="51" t="s">
        <v>486</v>
      </c>
      <c r="C123" s="56" t="s">
        <v>322</v>
      </c>
      <c r="D123" s="73" t="s">
        <v>5478</v>
      </c>
    </row>
    <row r="124" spans="1:4" ht="45">
      <c r="A124" s="61" t="s">
        <v>100</v>
      </c>
      <c r="B124" s="51" t="s">
        <v>486</v>
      </c>
      <c r="C124" s="56" t="s">
        <v>325</v>
      </c>
      <c r="D124" s="73" t="s">
        <v>775</v>
      </c>
    </row>
    <row r="125" spans="1:4" ht="45">
      <c r="A125" s="61" t="s">
        <v>111</v>
      </c>
      <c r="B125" s="50" t="s">
        <v>574</v>
      </c>
      <c r="C125" s="56" t="s">
        <v>336</v>
      </c>
      <c r="D125" s="73" t="s">
        <v>776</v>
      </c>
    </row>
    <row r="126" spans="1:4" ht="60" customHeight="1">
      <c r="A126" s="61" t="s">
        <v>118</v>
      </c>
      <c r="B126" s="51">
        <v>53176</v>
      </c>
      <c r="C126" s="56" t="s">
        <v>343</v>
      </c>
      <c r="D126" s="73" t="s">
        <v>777</v>
      </c>
    </row>
    <row r="127" spans="1:4" ht="105">
      <c r="A127" s="61" t="s">
        <v>197</v>
      </c>
      <c r="B127" s="51">
        <v>50689</v>
      </c>
      <c r="C127" s="56" t="s">
        <v>421</v>
      </c>
      <c r="D127" s="72" t="s">
        <v>5479</v>
      </c>
    </row>
    <row r="128" spans="1:4" ht="75">
      <c r="A128" s="61" t="s">
        <v>68</v>
      </c>
      <c r="B128" s="50" t="s">
        <v>575</v>
      </c>
      <c r="C128" s="56" t="s">
        <v>293</v>
      </c>
      <c r="D128" s="73" t="s">
        <v>778</v>
      </c>
    </row>
    <row r="129" spans="1:4" ht="45">
      <c r="A129" s="61" t="s">
        <v>120</v>
      </c>
      <c r="B129" s="51" t="s">
        <v>486</v>
      </c>
      <c r="C129" s="56" t="s">
        <v>345</v>
      </c>
      <c r="D129" s="75" t="s">
        <v>779</v>
      </c>
    </row>
    <row r="130" spans="1:4" ht="75">
      <c r="A130" s="61" t="s">
        <v>202</v>
      </c>
      <c r="B130" s="51">
        <v>55651</v>
      </c>
      <c r="C130" s="56" t="s">
        <v>426</v>
      </c>
      <c r="D130" s="72" t="s">
        <v>5512</v>
      </c>
    </row>
    <row r="131" spans="1:4" ht="30">
      <c r="A131" s="61" t="s">
        <v>96</v>
      </c>
      <c r="B131" s="51">
        <v>51231</v>
      </c>
      <c r="C131" s="56" t="s">
        <v>321</v>
      </c>
      <c r="D131" s="73" t="s">
        <v>780</v>
      </c>
    </row>
    <row r="132" spans="1:4" ht="62.65" customHeight="1">
      <c r="A132" s="61" t="s">
        <v>153</v>
      </c>
      <c r="B132" s="51">
        <v>55651</v>
      </c>
      <c r="C132" s="56" t="s">
        <v>378</v>
      </c>
      <c r="D132" s="72" t="s">
        <v>1071</v>
      </c>
    </row>
    <row r="133" spans="1:4" ht="105">
      <c r="A133" s="61" t="s">
        <v>57</v>
      </c>
      <c r="B133" s="50" t="s">
        <v>576</v>
      </c>
      <c r="C133" s="56" t="s">
        <v>282</v>
      </c>
      <c r="D133" s="73" t="s">
        <v>5480</v>
      </c>
    </row>
    <row r="134" spans="1:4" ht="45">
      <c r="A134" s="61" t="s">
        <v>135</v>
      </c>
      <c r="B134" s="51">
        <v>50689</v>
      </c>
      <c r="C134" s="56" t="s">
        <v>360</v>
      </c>
      <c r="D134" s="72" t="s">
        <v>781</v>
      </c>
    </row>
    <row r="135" spans="1:4" ht="75" customHeight="1">
      <c r="A135" s="61" t="s">
        <v>198</v>
      </c>
      <c r="B135" s="51">
        <v>52297</v>
      </c>
      <c r="C135" s="56" t="s">
        <v>422</v>
      </c>
      <c r="D135" s="72" t="s">
        <v>1072</v>
      </c>
    </row>
    <row r="136" spans="1:4">
      <c r="A136" s="61" t="s">
        <v>91</v>
      </c>
      <c r="B136" s="51">
        <v>51231</v>
      </c>
      <c r="C136" s="56" t="s">
        <v>316</v>
      </c>
      <c r="D136" s="73" t="s">
        <v>1073</v>
      </c>
    </row>
    <row r="137" spans="1:4" ht="60">
      <c r="A137" s="61" t="s">
        <v>147</v>
      </c>
      <c r="B137" s="51" t="s">
        <v>486</v>
      </c>
      <c r="C137" s="56" t="s">
        <v>372</v>
      </c>
      <c r="D137" s="72" t="s">
        <v>782</v>
      </c>
    </row>
    <row r="138" spans="1:4" ht="60">
      <c r="A138" s="61" t="s">
        <v>89</v>
      </c>
      <c r="B138" s="51">
        <v>51797</v>
      </c>
      <c r="C138" s="56" t="s">
        <v>314</v>
      </c>
      <c r="D138" s="73" t="s">
        <v>1074</v>
      </c>
    </row>
    <row r="139" spans="1:4" ht="60">
      <c r="A139" s="61" t="s">
        <v>55</v>
      </c>
      <c r="B139" s="51">
        <v>51797</v>
      </c>
      <c r="C139" s="56" t="s">
        <v>280</v>
      </c>
      <c r="D139" s="73" t="s">
        <v>1075</v>
      </c>
    </row>
    <row r="140" spans="1:4" ht="60">
      <c r="A140" s="61" t="s">
        <v>80</v>
      </c>
      <c r="B140" s="51">
        <v>50689</v>
      </c>
      <c r="C140" s="56" t="s">
        <v>305</v>
      </c>
      <c r="D140" s="73" t="s">
        <v>783</v>
      </c>
    </row>
    <row r="141" spans="1:4" ht="90">
      <c r="A141" s="61" t="s">
        <v>83</v>
      </c>
      <c r="B141" s="50" t="s">
        <v>577</v>
      </c>
      <c r="C141" s="56" t="s">
        <v>308</v>
      </c>
      <c r="D141" s="73" t="s">
        <v>5481</v>
      </c>
    </row>
    <row r="142" spans="1:4" ht="90">
      <c r="A142" s="61" t="s">
        <v>86</v>
      </c>
      <c r="B142" s="50" t="s">
        <v>578</v>
      </c>
      <c r="C142" s="56" t="s">
        <v>311</v>
      </c>
      <c r="D142" s="73" t="s">
        <v>5482</v>
      </c>
    </row>
    <row r="143" spans="1:4" ht="60">
      <c r="A143" s="61" t="s">
        <v>199</v>
      </c>
      <c r="B143" s="51">
        <v>50689</v>
      </c>
      <c r="C143" s="56" t="s">
        <v>423</v>
      </c>
      <c r="D143" s="72" t="s">
        <v>5483</v>
      </c>
    </row>
    <row r="144" spans="1:4" ht="60">
      <c r="A144" s="61" t="s">
        <v>201</v>
      </c>
      <c r="B144" s="51" t="s">
        <v>486</v>
      </c>
      <c r="C144" s="56" t="s">
        <v>425</v>
      </c>
      <c r="D144" s="72" t="s">
        <v>1076</v>
      </c>
    </row>
    <row r="145" spans="1:4" ht="60">
      <c r="A145" s="61" t="s">
        <v>122</v>
      </c>
      <c r="B145" s="51">
        <v>51231</v>
      </c>
      <c r="C145" s="56" t="s">
        <v>347</v>
      </c>
      <c r="D145" s="73" t="s">
        <v>784</v>
      </c>
    </row>
    <row r="146" spans="1:4" ht="30">
      <c r="A146" s="61" t="s">
        <v>44</v>
      </c>
      <c r="B146" s="51">
        <v>50689</v>
      </c>
      <c r="C146" s="56" t="s">
        <v>269</v>
      </c>
      <c r="D146" s="73" t="s">
        <v>1077</v>
      </c>
    </row>
    <row r="147" spans="1:4" ht="75">
      <c r="A147" s="61" t="s">
        <v>73</v>
      </c>
      <c r="B147" s="51">
        <v>50689</v>
      </c>
      <c r="C147" s="56" t="s">
        <v>298</v>
      </c>
      <c r="D147" s="73" t="s">
        <v>1078</v>
      </c>
    </row>
    <row r="148" spans="1:4" ht="60">
      <c r="A148" s="61" t="s">
        <v>178</v>
      </c>
      <c r="B148" s="51" t="s">
        <v>486</v>
      </c>
      <c r="C148" s="56" t="s">
        <v>403</v>
      </c>
      <c r="D148" s="72" t="s">
        <v>1079</v>
      </c>
    </row>
    <row r="149" spans="1:4" ht="60">
      <c r="A149" s="61" t="s">
        <v>99</v>
      </c>
      <c r="B149" s="51">
        <v>50689</v>
      </c>
      <c r="C149" s="56" t="s">
        <v>324</v>
      </c>
      <c r="D149" s="73" t="s">
        <v>785</v>
      </c>
    </row>
    <row r="150" spans="1:4" ht="45">
      <c r="A150" s="61" t="s">
        <v>204</v>
      </c>
      <c r="B150" s="51">
        <v>51797</v>
      </c>
      <c r="C150" s="56" t="s">
        <v>428</v>
      </c>
      <c r="D150" s="72" t="s">
        <v>1080</v>
      </c>
    </row>
    <row r="151" spans="1:4" ht="30">
      <c r="A151" s="61" t="s">
        <v>190</v>
      </c>
      <c r="B151" s="51">
        <v>50689</v>
      </c>
      <c r="C151" s="56" t="s">
        <v>414</v>
      </c>
      <c r="D151" s="72" t="s">
        <v>5513</v>
      </c>
    </row>
    <row r="152" spans="1:4" ht="60">
      <c r="A152" s="61" t="s">
        <v>48</v>
      </c>
      <c r="B152" s="51">
        <v>52297</v>
      </c>
      <c r="C152" s="56" t="s">
        <v>273</v>
      </c>
      <c r="D152" s="73" t="s">
        <v>1081</v>
      </c>
    </row>
    <row r="153" spans="1:4" ht="60">
      <c r="A153" s="61" t="s">
        <v>175</v>
      </c>
      <c r="B153" s="51" t="s">
        <v>486</v>
      </c>
      <c r="C153" s="56" t="s">
        <v>400</v>
      </c>
      <c r="D153" s="72" t="s">
        <v>5514</v>
      </c>
    </row>
    <row r="154" spans="1:4" ht="45">
      <c r="A154" s="61" t="s">
        <v>142</v>
      </c>
      <c r="B154" s="51" t="s">
        <v>486</v>
      </c>
      <c r="C154" s="56" t="s">
        <v>367</v>
      </c>
      <c r="D154" s="72" t="s">
        <v>1082</v>
      </c>
    </row>
    <row r="155" spans="1:4" ht="30">
      <c r="A155" s="61" t="s">
        <v>206</v>
      </c>
      <c r="B155" s="50" t="s">
        <v>579</v>
      </c>
      <c r="C155" s="56" t="s">
        <v>430</v>
      </c>
      <c r="D155" s="72" t="s">
        <v>786</v>
      </c>
    </row>
    <row r="156" spans="1:4" ht="45">
      <c r="A156" s="61" t="s">
        <v>208</v>
      </c>
      <c r="B156" s="51">
        <v>50689</v>
      </c>
      <c r="C156" s="56" t="s">
        <v>432</v>
      </c>
      <c r="D156" s="72" t="s">
        <v>1083</v>
      </c>
    </row>
    <row r="157" spans="1:4" ht="47.65" customHeight="1">
      <c r="A157" s="61" t="s">
        <v>114</v>
      </c>
      <c r="B157" s="51">
        <v>55651</v>
      </c>
      <c r="C157" s="56" t="s">
        <v>339</v>
      </c>
      <c r="D157" s="75" t="s">
        <v>787</v>
      </c>
    </row>
    <row r="158" spans="1:4" ht="60">
      <c r="A158" s="61" t="s">
        <v>52</v>
      </c>
      <c r="B158" s="51">
        <v>50689</v>
      </c>
      <c r="C158" s="56" t="s">
        <v>277</v>
      </c>
      <c r="D158" s="73" t="s">
        <v>1084</v>
      </c>
    </row>
    <row r="159" spans="1:4" ht="45">
      <c r="A159" s="61" t="s">
        <v>151</v>
      </c>
      <c r="B159" s="51">
        <v>52297</v>
      </c>
      <c r="C159" s="56" t="s">
        <v>376</v>
      </c>
      <c r="D159" s="72" t="s">
        <v>1085</v>
      </c>
    </row>
    <row r="160" spans="1:4" ht="60">
      <c r="A160" s="61" t="s">
        <v>85</v>
      </c>
      <c r="B160" s="51">
        <v>51797</v>
      </c>
      <c r="C160" s="56" t="s">
        <v>310</v>
      </c>
      <c r="D160" s="73" t="s">
        <v>1086</v>
      </c>
    </row>
    <row r="161" spans="1:4" ht="45">
      <c r="A161" s="61" t="s">
        <v>209</v>
      </c>
      <c r="B161" s="51">
        <v>50689</v>
      </c>
      <c r="C161" s="56" t="s">
        <v>433</v>
      </c>
      <c r="D161" s="72" t="s">
        <v>5515</v>
      </c>
    </row>
    <row r="162" spans="1:4" ht="45">
      <c r="A162" s="61" t="s">
        <v>88</v>
      </c>
      <c r="B162" s="50" t="s">
        <v>568</v>
      </c>
      <c r="C162" s="56" t="s">
        <v>313</v>
      </c>
      <c r="D162" s="73" t="s">
        <v>5484</v>
      </c>
    </row>
    <row r="163" spans="1:4" ht="30">
      <c r="A163" s="61" t="s">
        <v>159</v>
      </c>
      <c r="B163" s="51">
        <v>50689</v>
      </c>
      <c r="C163" s="56" t="s">
        <v>384</v>
      </c>
      <c r="D163" s="72" t="s">
        <v>5516</v>
      </c>
    </row>
    <row r="164" spans="1:4" ht="60">
      <c r="A164" s="61" t="s">
        <v>34</v>
      </c>
      <c r="B164" s="50" t="s">
        <v>580</v>
      </c>
      <c r="C164" s="56" t="s">
        <v>259</v>
      </c>
      <c r="D164" s="73" t="s">
        <v>5517</v>
      </c>
    </row>
    <row r="165" spans="1:4" ht="30">
      <c r="A165" s="61" t="s">
        <v>251</v>
      </c>
      <c r="B165" s="51">
        <v>51231</v>
      </c>
      <c r="C165" s="56" t="s">
        <v>474</v>
      </c>
      <c r="D165" s="72" t="s">
        <v>5188</v>
      </c>
    </row>
    <row r="166" spans="1:4" ht="60">
      <c r="A166" s="61" t="s">
        <v>49</v>
      </c>
      <c r="B166" s="51">
        <v>51231</v>
      </c>
      <c r="C166" s="56" t="s">
        <v>274</v>
      </c>
      <c r="D166" s="73" t="s">
        <v>788</v>
      </c>
    </row>
    <row r="167" spans="1:4" ht="60">
      <c r="A167" s="61" t="s">
        <v>126</v>
      </c>
      <c r="B167" s="51" t="s">
        <v>486</v>
      </c>
      <c r="C167" s="56" t="s">
        <v>351</v>
      </c>
      <c r="D167" s="75" t="s">
        <v>789</v>
      </c>
    </row>
    <row r="168" spans="1:4" ht="60">
      <c r="A168" s="61" t="s">
        <v>185</v>
      </c>
      <c r="B168" s="51" t="s">
        <v>486</v>
      </c>
      <c r="C168" s="56" t="s">
        <v>409</v>
      </c>
      <c r="D168" s="72" t="s">
        <v>1087</v>
      </c>
    </row>
    <row r="169" spans="1:4" ht="60">
      <c r="A169" s="61" t="s">
        <v>51</v>
      </c>
      <c r="B169" s="51" t="s">
        <v>486</v>
      </c>
      <c r="C169" s="56" t="s">
        <v>276</v>
      </c>
      <c r="D169" s="73" t="s">
        <v>1088</v>
      </c>
    </row>
    <row r="170" spans="1:4" ht="60">
      <c r="A170" s="61" t="s">
        <v>173</v>
      </c>
      <c r="B170" s="51">
        <v>55651</v>
      </c>
      <c r="C170" s="56" t="s">
        <v>398</v>
      </c>
      <c r="D170" s="72" t="s">
        <v>1089</v>
      </c>
    </row>
    <row r="171" spans="1:4" ht="45">
      <c r="A171" s="61" t="s">
        <v>205</v>
      </c>
      <c r="B171" s="51">
        <v>55651</v>
      </c>
      <c r="C171" s="56" t="s">
        <v>429</v>
      </c>
      <c r="D171" s="72" t="s">
        <v>1090</v>
      </c>
    </row>
    <row r="172" spans="1:4" ht="45">
      <c r="A172" s="61" t="s">
        <v>207</v>
      </c>
      <c r="B172" s="51">
        <v>53917</v>
      </c>
      <c r="C172" s="56" t="s">
        <v>431</v>
      </c>
      <c r="D172" s="72" t="s">
        <v>1091</v>
      </c>
    </row>
    <row r="173" spans="1:4" ht="75">
      <c r="A173" s="61" t="s">
        <v>210</v>
      </c>
      <c r="B173" s="51">
        <v>52297</v>
      </c>
      <c r="C173" s="56" t="s">
        <v>434</v>
      </c>
      <c r="D173" s="72" t="s">
        <v>5518</v>
      </c>
    </row>
    <row r="174" spans="1:4" ht="45">
      <c r="A174" s="61" t="s">
        <v>109</v>
      </c>
      <c r="B174" s="51">
        <v>52297</v>
      </c>
      <c r="C174" s="56" t="s">
        <v>334</v>
      </c>
      <c r="D174" s="73" t="s">
        <v>1092</v>
      </c>
    </row>
    <row r="175" spans="1:4" ht="45">
      <c r="A175" s="61" t="s">
        <v>213</v>
      </c>
      <c r="B175" s="51">
        <v>51797</v>
      </c>
      <c r="C175" s="56" t="s">
        <v>437</v>
      </c>
      <c r="D175" s="72" t="s">
        <v>5519</v>
      </c>
    </row>
    <row r="176" spans="1:4" ht="103.15" customHeight="1">
      <c r="A176" s="61" t="s">
        <v>59</v>
      </c>
      <c r="B176" s="50" t="s">
        <v>569</v>
      </c>
      <c r="C176" s="56" t="s">
        <v>284</v>
      </c>
      <c r="D176" s="73" t="s">
        <v>790</v>
      </c>
    </row>
    <row r="177" spans="1:4" ht="75">
      <c r="A177" s="61" t="s">
        <v>194</v>
      </c>
      <c r="B177" s="51">
        <v>51797</v>
      </c>
      <c r="C177" s="56" t="s">
        <v>418</v>
      </c>
      <c r="D177" s="72" t="s">
        <v>5485</v>
      </c>
    </row>
    <row r="178" spans="1:4" ht="30">
      <c r="A178" s="61" t="s">
        <v>215</v>
      </c>
      <c r="B178" s="51">
        <v>53176</v>
      </c>
      <c r="C178" s="56" t="s">
        <v>439</v>
      </c>
      <c r="D178" s="72" t="s">
        <v>1093</v>
      </c>
    </row>
    <row r="179" spans="1:4" ht="60">
      <c r="A179" s="61" t="s">
        <v>216</v>
      </c>
      <c r="B179" s="50" t="s">
        <v>581</v>
      </c>
      <c r="C179" s="56" t="s">
        <v>338</v>
      </c>
      <c r="D179" s="72" t="s">
        <v>791</v>
      </c>
    </row>
    <row r="180" spans="1:4" ht="60">
      <c r="A180" s="61" t="s">
        <v>121</v>
      </c>
      <c r="B180" s="51">
        <v>53176</v>
      </c>
      <c r="C180" s="56" t="s">
        <v>346</v>
      </c>
      <c r="D180" s="73" t="s">
        <v>792</v>
      </c>
    </row>
    <row r="181" spans="1:4" ht="30">
      <c r="A181" s="61" t="s">
        <v>129</v>
      </c>
      <c r="B181" s="51">
        <v>52297</v>
      </c>
      <c r="C181" s="56" t="s">
        <v>354</v>
      </c>
      <c r="D181" s="75" t="s">
        <v>793</v>
      </c>
    </row>
    <row r="182" spans="1:4" ht="45">
      <c r="A182" s="61" t="s">
        <v>152</v>
      </c>
      <c r="B182" s="51">
        <v>53917</v>
      </c>
      <c r="C182" s="56" t="s">
        <v>377</v>
      </c>
      <c r="D182" s="72" t="s">
        <v>5520</v>
      </c>
    </row>
    <row r="183" spans="1:4" ht="60">
      <c r="A183" s="61" t="s">
        <v>98</v>
      </c>
      <c r="B183" s="51">
        <v>52297</v>
      </c>
      <c r="C183" s="56" t="s">
        <v>323</v>
      </c>
      <c r="D183" s="73" t="s">
        <v>794</v>
      </c>
    </row>
    <row r="184" spans="1:4" ht="30">
      <c r="A184" s="61" t="s">
        <v>56</v>
      </c>
      <c r="B184" s="51">
        <v>53176</v>
      </c>
      <c r="C184" s="56" t="s">
        <v>281</v>
      </c>
      <c r="D184" s="73" t="s">
        <v>795</v>
      </c>
    </row>
    <row r="185" spans="1:4" ht="45">
      <c r="A185" s="61" t="s">
        <v>241</v>
      </c>
      <c r="B185" s="51">
        <v>50689</v>
      </c>
      <c r="C185" s="56" t="s">
        <v>464</v>
      </c>
      <c r="D185" s="72" t="s">
        <v>5521</v>
      </c>
    </row>
    <row r="186" spans="1:4" ht="45">
      <c r="A186" s="61" t="s">
        <v>150</v>
      </c>
      <c r="B186" s="51">
        <v>53176</v>
      </c>
      <c r="C186" s="56" t="s">
        <v>375</v>
      </c>
      <c r="D186" s="72" t="s">
        <v>1094</v>
      </c>
    </row>
    <row r="187" spans="1:4" ht="45">
      <c r="A187" s="61" t="s">
        <v>64</v>
      </c>
      <c r="B187" s="51">
        <v>51797</v>
      </c>
      <c r="C187" s="56" t="s">
        <v>289</v>
      </c>
      <c r="D187" s="73" t="s">
        <v>5486</v>
      </c>
    </row>
    <row r="188" spans="1:4" ht="60">
      <c r="A188" s="61" t="s">
        <v>119</v>
      </c>
      <c r="B188" s="51">
        <v>51797</v>
      </c>
      <c r="C188" s="56" t="s">
        <v>344</v>
      </c>
      <c r="D188" s="73" t="s">
        <v>796</v>
      </c>
    </row>
    <row r="189" spans="1:4" ht="45">
      <c r="A189" s="61" t="s">
        <v>218</v>
      </c>
      <c r="B189" s="51">
        <v>52297</v>
      </c>
      <c r="C189" s="56" t="s">
        <v>441</v>
      </c>
      <c r="D189" s="72" t="s">
        <v>1095</v>
      </c>
    </row>
    <row r="190" spans="1:4" ht="45">
      <c r="A190" s="61" t="s">
        <v>217</v>
      </c>
      <c r="B190" s="51">
        <v>52297</v>
      </c>
      <c r="C190" s="56" t="s">
        <v>440</v>
      </c>
      <c r="D190" s="72" t="s">
        <v>5522</v>
      </c>
    </row>
    <row r="191" spans="1:4" ht="30">
      <c r="A191" s="61" t="s">
        <v>82</v>
      </c>
      <c r="B191" s="51">
        <v>53917</v>
      </c>
      <c r="C191" s="56" t="s">
        <v>307</v>
      </c>
      <c r="D191" s="73" t="s">
        <v>797</v>
      </c>
    </row>
    <row r="192" spans="1:4" ht="30">
      <c r="A192" s="61" t="s">
        <v>132</v>
      </c>
      <c r="B192" s="51">
        <v>53176</v>
      </c>
      <c r="C192" s="56" t="s">
        <v>357</v>
      </c>
      <c r="D192" s="72" t="s">
        <v>798</v>
      </c>
    </row>
    <row r="193" spans="1:4" ht="45">
      <c r="A193" s="61" t="s">
        <v>149</v>
      </c>
      <c r="B193" s="51">
        <v>55651</v>
      </c>
      <c r="C193" s="56" t="s">
        <v>374</v>
      </c>
      <c r="D193" s="72" t="s">
        <v>5487</v>
      </c>
    </row>
    <row r="194" spans="1:4" ht="45">
      <c r="A194" s="61" t="s">
        <v>250</v>
      </c>
      <c r="B194" s="51" t="s">
        <v>486</v>
      </c>
      <c r="C194" s="56" t="s">
        <v>473</v>
      </c>
      <c r="D194" s="72" t="s">
        <v>799</v>
      </c>
    </row>
    <row r="195" spans="1:4" ht="30">
      <c r="A195" s="61" t="s">
        <v>39</v>
      </c>
      <c r="B195" s="51">
        <v>55651</v>
      </c>
      <c r="C195" s="56" t="s">
        <v>264</v>
      </c>
      <c r="D195" s="73" t="s">
        <v>1096</v>
      </c>
    </row>
    <row r="196" spans="1:4" ht="105">
      <c r="A196" s="61" t="s">
        <v>246</v>
      </c>
      <c r="B196" s="51">
        <v>53176</v>
      </c>
      <c r="C196" s="56" t="s">
        <v>469</v>
      </c>
      <c r="D196" s="72" t="s">
        <v>5488</v>
      </c>
    </row>
    <row r="197" spans="1:4" ht="75">
      <c r="A197" s="61" t="s">
        <v>148</v>
      </c>
      <c r="B197" s="51">
        <v>51797</v>
      </c>
      <c r="C197" s="56" t="s">
        <v>373</v>
      </c>
      <c r="D197" s="72" t="s">
        <v>800</v>
      </c>
    </row>
    <row r="198" spans="1:4" ht="60">
      <c r="A198" s="61" t="s">
        <v>115</v>
      </c>
      <c r="B198" s="51">
        <v>55651</v>
      </c>
      <c r="C198" s="56" t="s">
        <v>340</v>
      </c>
      <c r="D198" s="75" t="s">
        <v>1097</v>
      </c>
    </row>
    <row r="199" spans="1:4" ht="90">
      <c r="A199" s="61" t="s">
        <v>104</v>
      </c>
      <c r="B199" s="51">
        <v>52297</v>
      </c>
      <c r="C199" s="56" t="s">
        <v>329</v>
      </c>
      <c r="D199" s="73" t="s">
        <v>1098</v>
      </c>
    </row>
    <row r="200" spans="1:4" ht="60">
      <c r="A200" s="61" t="s">
        <v>219</v>
      </c>
      <c r="B200" s="51" t="s">
        <v>486</v>
      </c>
      <c r="C200" s="56" t="s">
        <v>442</v>
      </c>
      <c r="D200" s="72" t="s">
        <v>1099</v>
      </c>
    </row>
    <row r="201" spans="1:4" ht="90">
      <c r="A201" s="61" t="s">
        <v>177</v>
      </c>
      <c r="B201" s="50" t="s">
        <v>569</v>
      </c>
      <c r="C201" s="56" t="s">
        <v>402</v>
      </c>
      <c r="D201" s="72" t="s">
        <v>1100</v>
      </c>
    </row>
    <row r="202" spans="1:4" ht="75">
      <c r="A202" s="61" t="s">
        <v>95</v>
      </c>
      <c r="B202" s="51" t="s">
        <v>486</v>
      </c>
      <c r="C202" s="56" t="s">
        <v>320</v>
      </c>
      <c r="D202" s="73" t="s">
        <v>5523</v>
      </c>
    </row>
    <row r="203" spans="1:4" ht="30">
      <c r="A203" s="61" t="s">
        <v>249</v>
      </c>
      <c r="B203" s="50" t="s">
        <v>577</v>
      </c>
      <c r="C203" s="56" t="s">
        <v>472</v>
      </c>
      <c r="D203" s="72" t="s">
        <v>801</v>
      </c>
    </row>
    <row r="204" spans="1:4" ht="90">
      <c r="A204" s="61" t="s">
        <v>38</v>
      </c>
      <c r="B204" s="51">
        <v>53917</v>
      </c>
      <c r="C204" s="56" t="s">
        <v>263</v>
      </c>
      <c r="D204" s="73" t="s">
        <v>1101</v>
      </c>
    </row>
    <row r="205" spans="1:4" ht="60">
      <c r="A205" s="61" t="s">
        <v>220</v>
      </c>
      <c r="B205" s="51">
        <v>55651</v>
      </c>
      <c r="C205" s="56" t="s">
        <v>443</v>
      </c>
      <c r="D205" s="72" t="s">
        <v>5524</v>
      </c>
    </row>
    <row r="206" spans="1:4" ht="58.9" customHeight="1">
      <c r="A206" s="61" t="s">
        <v>93</v>
      </c>
      <c r="B206" s="51">
        <v>53176</v>
      </c>
      <c r="C206" s="56" t="s">
        <v>318</v>
      </c>
      <c r="D206" s="73" t="s">
        <v>802</v>
      </c>
    </row>
    <row r="207" spans="1:4" ht="45">
      <c r="A207" s="61" t="s">
        <v>225</v>
      </c>
      <c r="B207" s="51">
        <v>53917</v>
      </c>
      <c r="C207" s="56" t="s">
        <v>448</v>
      </c>
      <c r="D207" s="72" t="s">
        <v>1102</v>
      </c>
    </row>
    <row r="208" spans="1:4" ht="30">
      <c r="A208" s="61" t="s">
        <v>139</v>
      </c>
      <c r="B208" s="51">
        <v>55651</v>
      </c>
      <c r="C208" s="56" t="s">
        <v>364</v>
      </c>
      <c r="D208" s="72" t="s">
        <v>1103</v>
      </c>
    </row>
    <row r="209" spans="1:4" ht="45">
      <c r="A209" s="61" t="s">
        <v>133</v>
      </c>
      <c r="B209" s="51">
        <v>55651</v>
      </c>
      <c r="C209" s="56" t="s">
        <v>358</v>
      </c>
      <c r="D209" s="72" t="s">
        <v>803</v>
      </c>
    </row>
    <row r="210" spans="1:4" ht="75">
      <c r="A210" s="61" t="s">
        <v>134</v>
      </c>
      <c r="B210" s="51">
        <v>53917</v>
      </c>
      <c r="C210" s="56" t="s">
        <v>359</v>
      </c>
      <c r="D210" s="72" t="s">
        <v>804</v>
      </c>
    </row>
    <row r="211" spans="1:4" ht="45">
      <c r="A211" s="61" t="s">
        <v>140</v>
      </c>
      <c r="B211" s="51">
        <v>55651</v>
      </c>
      <c r="C211" s="56" t="s">
        <v>365</v>
      </c>
      <c r="D211" s="72" t="s">
        <v>5489</v>
      </c>
    </row>
    <row r="212" spans="1:4" ht="60">
      <c r="A212" s="61" t="s">
        <v>127</v>
      </c>
      <c r="B212" s="51">
        <v>53176</v>
      </c>
      <c r="C212" s="56" t="s">
        <v>352</v>
      </c>
      <c r="D212" s="75" t="s">
        <v>805</v>
      </c>
    </row>
    <row r="213" spans="1:4" ht="75">
      <c r="A213" s="61" t="s">
        <v>224</v>
      </c>
      <c r="B213" s="51">
        <v>53917</v>
      </c>
      <c r="C213" s="56" t="s">
        <v>447</v>
      </c>
      <c r="D213" s="72" t="s">
        <v>1104</v>
      </c>
    </row>
    <row r="214" spans="1:4" ht="60">
      <c r="A214" s="61" t="s">
        <v>130</v>
      </c>
      <c r="B214" s="51">
        <v>53917</v>
      </c>
      <c r="C214" s="56" t="s">
        <v>355</v>
      </c>
      <c r="D214" s="72" t="s">
        <v>806</v>
      </c>
    </row>
    <row r="215" spans="1:4" ht="60">
      <c r="A215" s="61" t="s">
        <v>136</v>
      </c>
      <c r="B215" s="51">
        <v>55651</v>
      </c>
      <c r="C215" s="56" t="s">
        <v>361</v>
      </c>
      <c r="D215" s="72" t="s">
        <v>807</v>
      </c>
    </row>
    <row r="216" spans="1:4" ht="67.150000000000006" customHeight="1">
      <c r="A216" s="61" t="s">
        <v>90</v>
      </c>
      <c r="B216" s="51">
        <v>55651</v>
      </c>
      <c r="C216" s="56" t="s">
        <v>315</v>
      </c>
      <c r="D216" s="73" t="s">
        <v>5490</v>
      </c>
    </row>
    <row r="217" spans="1:4" ht="30">
      <c r="A217" s="61" t="s">
        <v>200</v>
      </c>
      <c r="B217" s="50" t="s">
        <v>579</v>
      </c>
      <c r="C217" s="56" t="s">
        <v>424</v>
      </c>
      <c r="D217" s="72" t="s">
        <v>808</v>
      </c>
    </row>
    <row r="218" spans="1:4" ht="60">
      <c r="A218" s="61" t="s">
        <v>221</v>
      </c>
      <c r="B218" s="51">
        <v>53176</v>
      </c>
      <c r="C218" s="56" t="s">
        <v>444</v>
      </c>
      <c r="D218" s="72" t="s">
        <v>1105</v>
      </c>
    </row>
    <row r="219" spans="1:4" ht="45">
      <c r="A219" s="61" t="s">
        <v>124</v>
      </c>
      <c r="B219" s="51">
        <v>53917</v>
      </c>
      <c r="C219" s="56" t="s">
        <v>349</v>
      </c>
      <c r="D219" s="73" t="s">
        <v>809</v>
      </c>
    </row>
    <row r="220" spans="1:4" ht="45">
      <c r="A220" s="61" t="s">
        <v>81</v>
      </c>
      <c r="B220" s="51">
        <v>53917</v>
      </c>
      <c r="C220" s="56" t="s">
        <v>306</v>
      </c>
      <c r="D220" s="73" t="s">
        <v>1106</v>
      </c>
    </row>
    <row r="221" spans="1:4" ht="45">
      <c r="A221" s="61" t="s">
        <v>137</v>
      </c>
      <c r="B221" s="51">
        <v>55651</v>
      </c>
      <c r="C221" s="56" t="s">
        <v>362</v>
      </c>
      <c r="D221" s="72" t="s">
        <v>810</v>
      </c>
    </row>
    <row r="222" spans="1:4" ht="45">
      <c r="A222" s="61" t="s">
        <v>248</v>
      </c>
      <c r="B222" s="51">
        <v>55651</v>
      </c>
      <c r="C222" s="56" t="s">
        <v>471</v>
      </c>
      <c r="D222" s="72" t="s">
        <v>811</v>
      </c>
    </row>
    <row r="223" spans="1:4" ht="45">
      <c r="A223" s="61" t="s">
        <v>79</v>
      </c>
      <c r="B223" s="51">
        <v>55651</v>
      </c>
      <c r="C223" s="56" t="s">
        <v>304</v>
      </c>
      <c r="D223" s="73" t="s">
        <v>1107</v>
      </c>
    </row>
    <row r="224" spans="1:4" ht="45">
      <c r="A224" s="61" t="s">
        <v>92</v>
      </c>
      <c r="B224" s="50" t="s">
        <v>568</v>
      </c>
      <c r="C224" s="56" t="s">
        <v>317</v>
      </c>
      <c r="D224" s="73" t="s">
        <v>812</v>
      </c>
    </row>
    <row r="225" spans="1:4" ht="90">
      <c r="A225" s="61" t="s">
        <v>54</v>
      </c>
      <c r="B225" s="51" t="s">
        <v>486</v>
      </c>
      <c r="C225" s="56" t="s">
        <v>279</v>
      </c>
      <c r="D225" s="73" t="s">
        <v>5491</v>
      </c>
    </row>
    <row r="226" spans="1:4" ht="57.4" customHeight="1">
      <c r="A226" s="61" t="s">
        <v>138</v>
      </c>
      <c r="B226" s="51">
        <v>55651</v>
      </c>
      <c r="C226" s="56" t="s">
        <v>363</v>
      </c>
      <c r="D226" s="72" t="s">
        <v>813</v>
      </c>
    </row>
    <row r="227" spans="1:4" ht="90">
      <c r="A227" s="61" t="s">
        <v>117</v>
      </c>
      <c r="B227" s="51" t="s">
        <v>486</v>
      </c>
      <c r="C227" s="56" t="s">
        <v>342</v>
      </c>
      <c r="D227" s="73" t="s">
        <v>1108</v>
      </c>
    </row>
    <row r="228" spans="1:4" ht="60">
      <c r="A228" s="61" t="s">
        <v>77</v>
      </c>
      <c r="B228" s="51">
        <v>55651</v>
      </c>
      <c r="C228" s="56" t="s">
        <v>302</v>
      </c>
      <c r="D228" s="73" t="s">
        <v>1109</v>
      </c>
    </row>
    <row r="229" spans="1:4" ht="45">
      <c r="A229" s="61" t="s">
        <v>599</v>
      </c>
      <c r="B229" s="51" t="s">
        <v>486</v>
      </c>
      <c r="C229" s="56" t="s">
        <v>1029</v>
      </c>
      <c r="D229" s="72" t="s">
        <v>1110</v>
      </c>
    </row>
    <row r="230" spans="1:4">
      <c r="A230" s="61" t="s">
        <v>247</v>
      </c>
      <c r="B230" s="51">
        <v>55651</v>
      </c>
      <c r="C230" s="56" t="s">
        <v>470</v>
      </c>
      <c r="D230" s="60" t="s">
        <v>5525</v>
      </c>
    </row>
    <row r="231" spans="1:4" ht="45">
      <c r="A231" s="61" t="s">
        <v>174</v>
      </c>
      <c r="B231" s="51">
        <v>55651</v>
      </c>
      <c r="C231" s="56" t="s">
        <v>399</v>
      </c>
      <c r="D231" s="72" t="s">
        <v>814</v>
      </c>
    </row>
    <row r="232" spans="1:4" ht="45">
      <c r="A232" s="61" t="s">
        <v>600</v>
      </c>
      <c r="B232" s="51" t="s">
        <v>486</v>
      </c>
      <c r="C232" s="56" t="s">
        <v>1030</v>
      </c>
      <c r="D232" s="232" t="s">
        <v>5358</v>
      </c>
    </row>
    <row r="233" spans="1:4" ht="30">
      <c r="A233" s="338" t="s">
        <v>239</v>
      </c>
      <c r="B233" s="67">
        <v>55566</v>
      </c>
      <c r="C233" s="65" t="s">
        <v>462</v>
      </c>
      <c r="D233" s="76" t="s">
        <v>5492</v>
      </c>
    </row>
  </sheetData>
  <sortState xmlns:xlrd2="http://schemas.microsoft.com/office/spreadsheetml/2017/richdata2" ref="A2:D233">
    <sortCondition ref="A2:A233"/>
  </sortState>
  <phoneticPr fontId="12" type="noConversion"/>
  <pageMargins left="0.7" right="0.7" top="0.75" bottom="0.75" header="0.3" footer="0.3"/>
  <pageSetup scale="69" fitToHeight="0" orientation="landscape" r:id="rId1"/>
  <headerFooter>
    <oddHeader>&amp;RDocket No. 56165
Schedule VI-M-1
Page &amp;P of &amp;N</oddHeader>
    <oddFooter>&amp;LSponsored by: Jeffrey Ellis and Thomas Reynolds</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25487-4F4E-4E5A-B05A-6AC7449672A4}">
  <sheetPr>
    <pageSetUpPr fitToPage="1"/>
  </sheetPr>
  <dimension ref="A1:G235"/>
  <sheetViews>
    <sheetView zoomScale="75" zoomScaleNormal="75" workbookViewId="0">
      <pane ySplit="1" topLeftCell="A150" activePane="bottomLeft" state="frozen"/>
      <selection pane="bottomLeft" activeCell="C154" sqref="C154"/>
    </sheetView>
  </sheetViews>
  <sheetFormatPr defaultColWidth="8.7109375" defaultRowHeight="15"/>
  <cols>
    <col min="1" max="1" width="18" style="19" customWidth="1"/>
    <col min="2" max="2" width="27.28515625" style="1" customWidth="1"/>
    <col min="3" max="3" width="21.7109375" style="53" customWidth="1"/>
    <col min="4" max="4" width="20.7109375" style="25" customWidth="1"/>
    <col min="5" max="5" width="87.140625" style="1" customWidth="1"/>
    <col min="6" max="6" width="28.7109375" customWidth="1"/>
    <col min="7" max="7" width="27.7109375" customWidth="1"/>
  </cols>
  <sheetData>
    <row r="1" spans="1:7" ht="30">
      <c r="A1" s="333" t="s">
        <v>254</v>
      </c>
      <c r="B1" s="334" t="s">
        <v>1</v>
      </c>
      <c r="C1" s="335" t="s">
        <v>2</v>
      </c>
      <c r="D1" s="54" t="s">
        <v>19</v>
      </c>
      <c r="E1" s="334" t="s">
        <v>3</v>
      </c>
      <c r="F1" s="334" t="s">
        <v>16</v>
      </c>
      <c r="G1" s="336" t="s">
        <v>20</v>
      </c>
    </row>
    <row r="2" spans="1:7" ht="96" customHeight="1">
      <c r="A2" s="61" t="s">
        <v>5216</v>
      </c>
      <c r="B2" s="56" t="s">
        <v>996</v>
      </c>
      <c r="C2" s="57">
        <v>45097</v>
      </c>
      <c r="D2" s="51" t="s">
        <v>602</v>
      </c>
      <c r="E2" s="58" t="s">
        <v>5526</v>
      </c>
      <c r="F2" s="59" t="s">
        <v>735</v>
      </c>
      <c r="G2" s="60" t="s">
        <v>5201</v>
      </c>
    </row>
    <row r="3" spans="1:7" ht="30">
      <c r="A3" s="55" t="s">
        <v>160</v>
      </c>
      <c r="B3" s="56" t="s">
        <v>385</v>
      </c>
      <c r="C3" s="57">
        <v>43878</v>
      </c>
      <c r="D3" s="51" t="s">
        <v>602</v>
      </c>
      <c r="E3" s="58" t="s">
        <v>604</v>
      </c>
      <c r="F3" s="59" t="s">
        <v>735</v>
      </c>
      <c r="G3" s="60" t="s">
        <v>5201</v>
      </c>
    </row>
    <row r="4" spans="1:7" ht="30">
      <c r="A4" s="55" t="s">
        <v>84</v>
      </c>
      <c r="B4" s="56" t="s">
        <v>309</v>
      </c>
      <c r="C4" s="57">
        <v>43872</v>
      </c>
      <c r="D4" s="51" t="s">
        <v>602</v>
      </c>
      <c r="E4" s="58" t="s">
        <v>604</v>
      </c>
      <c r="F4" s="59" t="s">
        <v>735</v>
      </c>
      <c r="G4" s="60" t="s">
        <v>5201</v>
      </c>
    </row>
    <row r="5" spans="1:7" ht="30">
      <c r="A5" s="55" t="s">
        <v>161</v>
      </c>
      <c r="B5" s="56" t="s">
        <v>386</v>
      </c>
      <c r="C5" s="57">
        <v>43725</v>
      </c>
      <c r="D5" s="51" t="s">
        <v>602</v>
      </c>
      <c r="E5" s="58" t="s">
        <v>605</v>
      </c>
      <c r="F5" s="59" t="s">
        <v>735</v>
      </c>
      <c r="G5" s="60" t="s">
        <v>5201</v>
      </c>
    </row>
    <row r="6" spans="1:7" ht="30">
      <c r="A6" s="55" t="s">
        <v>58</v>
      </c>
      <c r="B6" s="56" t="s">
        <v>283</v>
      </c>
      <c r="C6" s="57">
        <v>43811</v>
      </c>
      <c r="D6" s="51" t="s">
        <v>602</v>
      </c>
      <c r="E6" s="58" t="s">
        <v>604</v>
      </c>
      <c r="F6" s="59" t="s">
        <v>735</v>
      </c>
      <c r="G6" s="60" t="s">
        <v>5201</v>
      </c>
    </row>
    <row r="7" spans="1:7" ht="30">
      <c r="A7" s="55" t="s">
        <v>162</v>
      </c>
      <c r="B7" s="56" t="s">
        <v>387</v>
      </c>
      <c r="C7" s="57">
        <v>43620</v>
      </c>
      <c r="D7" s="51" t="s">
        <v>602</v>
      </c>
      <c r="E7" s="58" t="s">
        <v>604</v>
      </c>
      <c r="F7" s="59" t="s">
        <v>735</v>
      </c>
      <c r="G7" s="60" t="s">
        <v>5201</v>
      </c>
    </row>
    <row r="8" spans="1:7" ht="30">
      <c r="A8" s="55" t="s">
        <v>107</v>
      </c>
      <c r="B8" s="56" t="s">
        <v>332</v>
      </c>
      <c r="C8" s="57">
        <v>44027</v>
      </c>
      <c r="D8" s="51" t="s">
        <v>602</v>
      </c>
      <c r="E8" s="58" t="s">
        <v>603</v>
      </c>
      <c r="F8" s="59" t="s">
        <v>735</v>
      </c>
      <c r="G8" s="60" t="s">
        <v>5201</v>
      </c>
    </row>
    <row r="9" spans="1:7" ht="30">
      <c r="A9" s="55" t="s">
        <v>232</v>
      </c>
      <c r="B9" s="56" t="s">
        <v>455</v>
      </c>
      <c r="C9" s="57">
        <v>44021</v>
      </c>
      <c r="D9" s="51" t="s">
        <v>602</v>
      </c>
      <c r="E9" s="58" t="s">
        <v>603</v>
      </c>
      <c r="F9" s="59" t="s">
        <v>735</v>
      </c>
      <c r="G9" s="60" t="s">
        <v>5201</v>
      </c>
    </row>
    <row r="10" spans="1:7" ht="30">
      <c r="A10" s="55" t="s">
        <v>233</v>
      </c>
      <c r="B10" s="56" t="s">
        <v>456</v>
      </c>
      <c r="C10" s="57">
        <v>43627</v>
      </c>
      <c r="D10" s="51" t="s">
        <v>602</v>
      </c>
      <c r="E10" s="58" t="s">
        <v>603</v>
      </c>
      <c r="F10" s="59" t="s">
        <v>735</v>
      </c>
      <c r="G10" s="60" t="s">
        <v>5201</v>
      </c>
    </row>
    <row r="11" spans="1:7" ht="30">
      <c r="A11" s="55" t="s">
        <v>192</v>
      </c>
      <c r="B11" s="56" t="s">
        <v>416</v>
      </c>
      <c r="C11" s="57">
        <v>43802</v>
      </c>
      <c r="D11" s="51" t="s">
        <v>602</v>
      </c>
      <c r="E11" s="58" t="s">
        <v>603</v>
      </c>
      <c r="F11" s="59" t="s">
        <v>735</v>
      </c>
      <c r="G11" s="60" t="s">
        <v>5201</v>
      </c>
    </row>
    <row r="12" spans="1:7" ht="30">
      <c r="A12" s="55" t="s">
        <v>87</v>
      </c>
      <c r="B12" s="56" t="s">
        <v>312</v>
      </c>
      <c r="C12" s="57">
        <v>44245</v>
      </c>
      <c r="D12" s="51" t="s">
        <v>602</v>
      </c>
      <c r="E12" s="58" t="s">
        <v>604</v>
      </c>
      <c r="F12" s="59" t="s">
        <v>735</v>
      </c>
      <c r="G12" s="60" t="s">
        <v>5201</v>
      </c>
    </row>
    <row r="13" spans="1:7" ht="30">
      <c r="A13" s="55" t="s">
        <v>75</v>
      </c>
      <c r="B13" s="56" t="s">
        <v>300</v>
      </c>
      <c r="C13" s="57">
        <v>43600</v>
      </c>
      <c r="D13" s="51" t="s">
        <v>602</v>
      </c>
      <c r="E13" s="58" t="s">
        <v>603</v>
      </c>
      <c r="F13" s="59" t="s">
        <v>735</v>
      </c>
      <c r="G13" s="60" t="s">
        <v>5201</v>
      </c>
    </row>
    <row r="14" spans="1:7" ht="30">
      <c r="A14" s="55" t="s">
        <v>146</v>
      </c>
      <c r="B14" s="56" t="s">
        <v>371</v>
      </c>
      <c r="C14" s="57">
        <v>43578</v>
      </c>
      <c r="D14" s="51" t="s">
        <v>602</v>
      </c>
      <c r="E14" s="58" t="s">
        <v>603</v>
      </c>
      <c r="F14" s="59" t="s">
        <v>735</v>
      </c>
      <c r="G14" s="60" t="s">
        <v>5201</v>
      </c>
    </row>
    <row r="15" spans="1:7" ht="30">
      <c r="A15" s="55" t="s">
        <v>163</v>
      </c>
      <c r="B15" s="56" t="s">
        <v>388</v>
      </c>
      <c r="C15" s="57">
        <v>43983</v>
      </c>
      <c r="D15" s="51" t="s">
        <v>602</v>
      </c>
      <c r="E15" s="58" t="s">
        <v>604</v>
      </c>
      <c r="F15" s="59" t="s">
        <v>735</v>
      </c>
      <c r="G15" s="60" t="s">
        <v>5201</v>
      </c>
    </row>
    <row r="16" spans="1:7" ht="30">
      <c r="A16" s="55" t="s">
        <v>223</v>
      </c>
      <c r="B16" s="56" t="s">
        <v>446</v>
      </c>
      <c r="C16" s="57">
        <v>43790</v>
      </c>
      <c r="D16" s="51" t="s">
        <v>602</v>
      </c>
      <c r="E16" s="58" t="s">
        <v>603</v>
      </c>
      <c r="F16" s="59" t="s">
        <v>735</v>
      </c>
      <c r="G16" s="60" t="s">
        <v>5201</v>
      </c>
    </row>
    <row r="17" spans="1:7" ht="30">
      <c r="A17" s="55" t="s">
        <v>165</v>
      </c>
      <c r="B17" s="56" t="s">
        <v>390</v>
      </c>
      <c r="C17" s="57">
        <v>43599</v>
      </c>
      <c r="D17" s="51" t="s">
        <v>602</v>
      </c>
      <c r="E17" s="58" t="s">
        <v>604</v>
      </c>
      <c r="F17" s="59" t="s">
        <v>735</v>
      </c>
      <c r="G17" s="60" t="s">
        <v>5201</v>
      </c>
    </row>
    <row r="18" spans="1:7" ht="30">
      <c r="A18" s="55" t="s">
        <v>166</v>
      </c>
      <c r="B18" s="56" t="s">
        <v>391</v>
      </c>
      <c r="C18" s="57">
        <v>44544</v>
      </c>
      <c r="D18" s="51" t="s">
        <v>602</v>
      </c>
      <c r="E18" s="58" t="s">
        <v>603</v>
      </c>
      <c r="F18" s="59" t="s">
        <v>735</v>
      </c>
      <c r="G18" s="60" t="s">
        <v>5201</v>
      </c>
    </row>
    <row r="19" spans="1:7" ht="30">
      <c r="A19" s="55" t="s">
        <v>144</v>
      </c>
      <c r="B19" s="56" t="s">
        <v>369</v>
      </c>
      <c r="C19" s="57">
        <v>44035</v>
      </c>
      <c r="D19" s="51" t="s">
        <v>602</v>
      </c>
      <c r="E19" s="58" t="s">
        <v>603</v>
      </c>
      <c r="F19" s="59" t="s">
        <v>735</v>
      </c>
      <c r="G19" s="60" t="s">
        <v>5201</v>
      </c>
    </row>
    <row r="20" spans="1:7" ht="30">
      <c r="A20" s="55" t="s">
        <v>35</v>
      </c>
      <c r="B20" s="56" t="s">
        <v>260</v>
      </c>
      <c r="C20" s="57">
        <v>43980</v>
      </c>
      <c r="D20" s="51" t="s">
        <v>602</v>
      </c>
      <c r="E20" s="58" t="s">
        <v>603</v>
      </c>
      <c r="F20" s="59" t="s">
        <v>735</v>
      </c>
      <c r="G20" s="60" t="s">
        <v>5201</v>
      </c>
    </row>
    <row r="21" spans="1:7" ht="30">
      <c r="A21" s="55" t="s">
        <v>167</v>
      </c>
      <c r="B21" s="56" t="s">
        <v>392</v>
      </c>
      <c r="C21" s="57">
        <v>44006</v>
      </c>
      <c r="D21" s="51" t="s">
        <v>602</v>
      </c>
      <c r="E21" s="58" t="s">
        <v>604</v>
      </c>
      <c r="F21" s="59" t="s">
        <v>735</v>
      </c>
      <c r="G21" s="60" t="s">
        <v>5201</v>
      </c>
    </row>
    <row r="22" spans="1:7" ht="60">
      <c r="A22" s="55" t="s">
        <v>234</v>
      </c>
      <c r="B22" s="56" t="s">
        <v>457</v>
      </c>
      <c r="C22" s="57">
        <v>44028</v>
      </c>
      <c r="D22" s="51" t="s">
        <v>602</v>
      </c>
      <c r="E22" s="58" t="s">
        <v>603</v>
      </c>
      <c r="F22" s="59" t="s">
        <v>735</v>
      </c>
      <c r="G22" s="60" t="s">
        <v>5201</v>
      </c>
    </row>
    <row r="23" spans="1:7" ht="30">
      <c r="A23" s="55" t="s">
        <v>103</v>
      </c>
      <c r="B23" s="56" t="s">
        <v>328</v>
      </c>
      <c r="C23" s="57">
        <v>43865</v>
      </c>
      <c r="D23" s="51" t="s">
        <v>602</v>
      </c>
      <c r="E23" s="58" t="s">
        <v>604</v>
      </c>
      <c r="F23" s="59" t="s">
        <v>735</v>
      </c>
      <c r="G23" s="60" t="s">
        <v>5201</v>
      </c>
    </row>
    <row r="24" spans="1:7" ht="30">
      <c r="A24" s="55" t="s">
        <v>230</v>
      </c>
      <c r="B24" s="56" t="s">
        <v>453</v>
      </c>
      <c r="C24" s="57">
        <v>44330</v>
      </c>
      <c r="D24" s="51" t="s">
        <v>602</v>
      </c>
      <c r="E24" s="58" t="s">
        <v>603</v>
      </c>
      <c r="F24" s="59" t="s">
        <v>735</v>
      </c>
      <c r="G24" s="60" t="s">
        <v>5201</v>
      </c>
    </row>
    <row r="25" spans="1:7" ht="30">
      <c r="A25" s="55" t="s">
        <v>143</v>
      </c>
      <c r="B25" s="56" t="s">
        <v>368</v>
      </c>
      <c r="C25" s="57">
        <v>44061</v>
      </c>
      <c r="D25" s="51" t="s">
        <v>602</v>
      </c>
      <c r="E25" s="58" t="s">
        <v>606</v>
      </c>
      <c r="F25" s="59" t="s">
        <v>735</v>
      </c>
      <c r="G25" s="60" t="s">
        <v>5201</v>
      </c>
    </row>
    <row r="26" spans="1:7" ht="30">
      <c r="A26" s="55" t="s">
        <v>145</v>
      </c>
      <c r="B26" s="56" t="s">
        <v>370</v>
      </c>
      <c r="C26" s="57">
        <v>43963</v>
      </c>
      <c r="D26" s="51" t="s">
        <v>602</v>
      </c>
      <c r="E26" s="58" t="s">
        <v>603</v>
      </c>
      <c r="F26" s="59" t="s">
        <v>735</v>
      </c>
      <c r="G26" s="60" t="s">
        <v>5201</v>
      </c>
    </row>
    <row r="27" spans="1:7" ht="30">
      <c r="A27" s="55" t="s">
        <v>41</v>
      </c>
      <c r="B27" s="56" t="s">
        <v>266</v>
      </c>
      <c r="C27" s="57">
        <v>43994</v>
      </c>
      <c r="D27" s="51" t="s">
        <v>602</v>
      </c>
      <c r="E27" s="58" t="s">
        <v>604</v>
      </c>
      <c r="F27" s="59" t="s">
        <v>735</v>
      </c>
      <c r="G27" s="60" t="s">
        <v>5201</v>
      </c>
    </row>
    <row r="28" spans="1:7" ht="30">
      <c r="A28" s="55" t="s">
        <v>236</v>
      </c>
      <c r="B28" s="56" t="s">
        <v>459</v>
      </c>
      <c r="C28" s="57">
        <v>44168</v>
      </c>
      <c r="D28" s="51" t="s">
        <v>602</v>
      </c>
      <c r="E28" s="58" t="s">
        <v>603</v>
      </c>
      <c r="F28" s="59" t="s">
        <v>735</v>
      </c>
      <c r="G28" s="60" t="s">
        <v>5201</v>
      </c>
    </row>
    <row r="29" spans="1:7" ht="30">
      <c r="A29" s="55" t="s">
        <v>222</v>
      </c>
      <c r="B29" s="56" t="s">
        <v>445</v>
      </c>
      <c r="C29" s="57">
        <v>44329</v>
      </c>
      <c r="D29" s="51" t="s">
        <v>602</v>
      </c>
      <c r="E29" s="58" t="s">
        <v>603</v>
      </c>
      <c r="F29" s="59" t="s">
        <v>735</v>
      </c>
      <c r="G29" s="60" t="s">
        <v>5201</v>
      </c>
    </row>
    <row r="30" spans="1:7" ht="30">
      <c r="A30" s="55" t="s">
        <v>169</v>
      </c>
      <c r="B30" s="56" t="s">
        <v>394</v>
      </c>
      <c r="C30" s="57">
        <v>44365</v>
      </c>
      <c r="D30" s="51" t="s">
        <v>602</v>
      </c>
      <c r="E30" s="58" t="s">
        <v>604</v>
      </c>
      <c r="F30" s="59" t="s">
        <v>735</v>
      </c>
      <c r="G30" s="60" t="s">
        <v>5201</v>
      </c>
    </row>
    <row r="31" spans="1:7" ht="30">
      <c r="A31" s="55" t="s">
        <v>37</v>
      </c>
      <c r="B31" s="56" t="s">
        <v>262</v>
      </c>
      <c r="C31" s="57">
        <v>44301</v>
      </c>
      <c r="D31" s="51" t="s">
        <v>602</v>
      </c>
      <c r="E31" s="58" t="s">
        <v>604</v>
      </c>
      <c r="F31" s="59" t="s">
        <v>735</v>
      </c>
      <c r="G31" s="60" t="s">
        <v>5201</v>
      </c>
    </row>
    <row r="32" spans="1:7" ht="30">
      <c r="A32" s="55" t="s">
        <v>170</v>
      </c>
      <c r="B32" s="56" t="s">
        <v>395</v>
      </c>
      <c r="C32" s="57">
        <v>44735</v>
      </c>
      <c r="D32" s="51" t="s">
        <v>602</v>
      </c>
      <c r="E32" s="58" t="s">
        <v>604</v>
      </c>
      <c r="F32" s="59" t="s">
        <v>735</v>
      </c>
      <c r="G32" s="60" t="s">
        <v>5201</v>
      </c>
    </row>
    <row r="33" spans="1:7" ht="30">
      <c r="A33" s="55" t="s">
        <v>171</v>
      </c>
      <c r="B33" s="56" t="s">
        <v>396</v>
      </c>
      <c r="C33" s="57">
        <v>45099</v>
      </c>
      <c r="D33" s="51" t="s">
        <v>602</v>
      </c>
      <c r="E33" s="58" t="s">
        <v>605</v>
      </c>
      <c r="F33" s="59" t="s">
        <v>735</v>
      </c>
      <c r="G33" s="60" t="s">
        <v>5201</v>
      </c>
    </row>
    <row r="34" spans="1:7" ht="30">
      <c r="A34" s="55" t="s">
        <v>188</v>
      </c>
      <c r="B34" s="56" t="s">
        <v>412</v>
      </c>
      <c r="C34" s="57">
        <v>45042</v>
      </c>
      <c r="D34" s="51" t="s">
        <v>602</v>
      </c>
      <c r="E34" s="58" t="s">
        <v>603</v>
      </c>
      <c r="F34" s="59" t="s">
        <v>735</v>
      </c>
      <c r="G34" s="60" t="s">
        <v>5201</v>
      </c>
    </row>
    <row r="35" spans="1:7" ht="30">
      <c r="A35" s="55" t="s">
        <v>172</v>
      </c>
      <c r="B35" s="56" t="s">
        <v>397</v>
      </c>
      <c r="C35" s="57">
        <v>44917</v>
      </c>
      <c r="D35" s="51" t="s">
        <v>602</v>
      </c>
      <c r="E35" s="58" t="s">
        <v>604</v>
      </c>
      <c r="F35" s="59" t="s">
        <v>735</v>
      </c>
      <c r="G35" s="60" t="s">
        <v>5201</v>
      </c>
    </row>
    <row r="36" spans="1:7" ht="54.4" customHeight="1">
      <c r="A36" s="55" t="s">
        <v>582</v>
      </c>
      <c r="B36" s="58" t="s">
        <v>585</v>
      </c>
      <c r="C36" s="57">
        <v>45125</v>
      </c>
      <c r="D36" s="51" t="s">
        <v>602</v>
      </c>
      <c r="E36" s="58" t="s">
        <v>5203</v>
      </c>
      <c r="F36" s="59" t="s">
        <v>735</v>
      </c>
      <c r="G36" s="60" t="s">
        <v>5201</v>
      </c>
    </row>
    <row r="37" spans="1:7" ht="30">
      <c r="A37" s="55" t="s">
        <v>46</v>
      </c>
      <c r="B37" s="56" t="s">
        <v>271</v>
      </c>
      <c r="C37" s="57">
        <v>43917</v>
      </c>
      <c r="D37" s="51" t="s">
        <v>602</v>
      </c>
      <c r="E37" s="58" t="s">
        <v>606</v>
      </c>
      <c r="F37" s="59" t="s">
        <v>735</v>
      </c>
      <c r="G37" s="60" t="s">
        <v>5201</v>
      </c>
    </row>
    <row r="38" spans="1:7" ht="30">
      <c r="A38" s="55" t="s">
        <v>168</v>
      </c>
      <c r="B38" s="56" t="s">
        <v>393</v>
      </c>
      <c r="C38" s="57">
        <v>43789</v>
      </c>
      <c r="D38" s="51" t="s">
        <v>602</v>
      </c>
      <c r="E38" s="58" t="s">
        <v>603</v>
      </c>
      <c r="F38" s="59" t="s">
        <v>735</v>
      </c>
      <c r="G38" s="60" t="s">
        <v>5201</v>
      </c>
    </row>
    <row r="39" spans="1:7" ht="30">
      <c r="A39" s="55" t="s">
        <v>158</v>
      </c>
      <c r="B39" s="56" t="s">
        <v>383</v>
      </c>
      <c r="C39" s="57">
        <v>44376</v>
      </c>
      <c r="D39" s="51" t="s">
        <v>602</v>
      </c>
      <c r="E39" s="58" t="s">
        <v>604</v>
      </c>
      <c r="F39" s="59" t="s">
        <v>735</v>
      </c>
      <c r="G39" s="60" t="s">
        <v>5201</v>
      </c>
    </row>
    <row r="40" spans="1:7" ht="30">
      <c r="A40" s="55" t="s">
        <v>237</v>
      </c>
      <c r="B40" s="56" t="s">
        <v>460</v>
      </c>
      <c r="C40" s="57">
        <v>44774</v>
      </c>
      <c r="D40" s="51" t="s">
        <v>602</v>
      </c>
      <c r="E40" s="58" t="s">
        <v>603</v>
      </c>
      <c r="F40" s="59" t="s">
        <v>735</v>
      </c>
      <c r="G40" s="60" t="s">
        <v>5201</v>
      </c>
    </row>
    <row r="41" spans="1:7" ht="30">
      <c r="A41" s="55" t="s">
        <v>214</v>
      </c>
      <c r="B41" s="56" t="s">
        <v>438</v>
      </c>
      <c r="C41" s="57">
        <v>43760</v>
      </c>
      <c r="D41" s="51" t="s">
        <v>602</v>
      </c>
      <c r="E41" s="58" t="s">
        <v>604</v>
      </c>
      <c r="F41" s="59" t="s">
        <v>735</v>
      </c>
      <c r="G41" s="60" t="s">
        <v>5201</v>
      </c>
    </row>
    <row r="42" spans="1:7" ht="75">
      <c r="A42" s="61" t="s">
        <v>29</v>
      </c>
      <c r="B42" s="56" t="s">
        <v>1027</v>
      </c>
      <c r="C42" s="62">
        <v>43756</v>
      </c>
      <c r="D42" s="51" t="s">
        <v>602</v>
      </c>
      <c r="E42" s="58" t="s">
        <v>1048</v>
      </c>
      <c r="F42" s="59" t="s">
        <v>735</v>
      </c>
      <c r="G42" s="60" t="s">
        <v>5202</v>
      </c>
    </row>
    <row r="43" spans="1:7" ht="67.900000000000006" customHeight="1">
      <c r="A43" s="55" t="s">
        <v>45</v>
      </c>
      <c r="B43" s="56" t="s">
        <v>270</v>
      </c>
      <c r="C43" s="57">
        <v>45069</v>
      </c>
      <c r="D43" s="51" t="s">
        <v>602</v>
      </c>
      <c r="E43" s="58" t="s">
        <v>5204</v>
      </c>
      <c r="F43" s="59" t="s">
        <v>735</v>
      </c>
      <c r="G43" s="60" t="s">
        <v>5202</v>
      </c>
    </row>
    <row r="44" spans="1:7" ht="60">
      <c r="A44" s="55" t="s">
        <v>70</v>
      </c>
      <c r="B44" s="56" t="s">
        <v>295</v>
      </c>
      <c r="C44" s="57" t="s">
        <v>601</v>
      </c>
      <c r="D44" s="51" t="s">
        <v>602</v>
      </c>
      <c r="E44" s="58" t="s">
        <v>5527</v>
      </c>
      <c r="F44" s="59" t="s">
        <v>735</v>
      </c>
      <c r="G44" s="60" t="s">
        <v>5202</v>
      </c>
    </row>
    <row r="45" spans="1:7" ht="105">
      <c r="A45" s="55" t="s">
        <v>33</v>
      </c>
      <c r="B45" s="56" t="s">
        <v>258</v>
      </c>
      <c r="C45" s="57" t="s">
        <v>601</v>
      </c>
      <c r="D45" s="51" t="s">
        <v>602</v>
      </c>
      <c r="E45" s="58" t="s">
        <v>607</v>
      </c>
      <c r="F45" s="59" t="s">
        <v>735</v>
      </c>
      <c r="G45" s="63" t="s">
        <v>748</v>
      </c>
    </row>
    <row r="46" spans="1:7" ht="60">
      <c r="A46" s="55" t="s">
        <v>31</v>
      </c>
      <c r="B46" s="56" t="s">
        <v>256</v>
      </c>
      <c r="C46" s="57" t="s">
        <v>601</v>
      </c>
      <c r="D46" s="51" t="s">
        <v>602</v>
      </c>
      <c r="E46" s="58" t="s">
        <v>608</v>
      </c>
      <c r="F46" s="59" t="s">
        <v>735</v>
      </c>
      <c r="G46" s="63" t="s">
        <v>748</v>
      </c>
    </row>
    <row r="47" spans="1:7" ht="75">
      <c r="A47" s="55" t="s">
        <v>30</v>
      </c>
      <c r="B47" s="56" t="s">
        <v>255</v>
      </c>
      <c r="C47" s="57" t="s">
        <v>601</v>
      </c>
      <c r="D47" s="51" t="s">
        <v>602</v>
      </c>
      <c r="E47" s="58" t="s">
        <v>609</v>
      </c>
      <c r="F47" s="59" t="s">
        <v>735</v>
      </c>
      <c r="G47" s="63" t="s">
        <v>748</v>
      </c>
    </row>
    <row r="48" spans="1:7" ht="60">
      <c r="A48" s="55" t="s">
        <v>67</v>
      </c>
      <c r="B48" s="56" t="s">
        <v>292</v>
      </c>
      <c r="C48" s="57" t="s">
        <v>601</v>
      </c>
      <c r="D48" s="51" t="s">
        <v>602</v>
      </c>
      <c r="E48" s="58" t="s">
        <v>610</v>
      </c>
      <c r="F48" s="59" t="s">
        <v>735</v>
      </c>
      <c r="G48" s="63" t="s">
        <v>748</v>
      </c>
    </row>
    <row r="49" spans="1:7" ht="45">
      <c r="A49" s="55" t="s">
        <v>238</v>
      </c>
      <c r="B49" s="56" t="s">
        <v>461</v>
      </c>
      <c r="C49" s="57">
        <v>44104</v>
      </c>
      <c r="D49" s="51" t="s">
        <v>602</v>
      </c>
      <c r="E49" s="58" t="s">
        <v>611</v>
      </c>
      <c r="F49" s="59" t="s">
        <v>735</v>
      </c>
      <c r="G49" s="63" t="s">
        <v>749</v>
      </c>
    </row>
    <row r="50" spans="1:7" ht="45">
      <c r="A50" s="55" t="s">
        <v>65</v>
      </c>
      <c r="B50" s="56" t="s">
        <v>290</v>
      </c>
      <c r="C50" s="57">
        <v>44923</v>
      </c>
      <c r="D50" s="51" t="s">
        <v>602</v>
      </c>
      <c r="E50" s="58" t="s">
        <v>612</v>
      </c>
      <c r="F50" s="59" t="s">
        <v>737</v>
      </c>
      <c r="G50" s="63" t="s">
        <v>748</v>
      </c>
    </row>
    <row r="51" spans="1:7" ht="45">
      <c r="A51" s="55" t="s">
        <v>176</v>
      </c>
      <c r="B51" s="56" t="s">
        <v>401</v>
      </c>
      <c r="C51" s="57">
        <v>44330</v>
      </c>
      <c r="D51" s="51" t="s">
        <v>602</v>
      </c>
      <c r="E51" s="58" t="s">
        <v>613</v>
      </c>
      <c r="F51" s="59" t="s">
        <v>735</v>
      </c>
      <c r="G51" s="63" t="s">
        <v>747</v>
      </c>
    </row>
    <row r="52" spans="1:7" ht="45">
      <c r="A52" s="55" t="s">
        <v>597</v>
      </c>
      <c r="B52" s="56" t="s">
        <v>5364</v>
      </c>
      <c r="C52" s="136">
        <v>45169</v>
      </c>
      <c r="D52" s="51" t="s">
        <v>602</v>
      </c>
      <c r="E52" s="233" t="s">
        <v>5366</v>
      </c>
      <c r="F52" s="223" t="s">
        <v>735</v>
      </c>
      <c r="G52" s="234" t="s">
        <v>5202</v>
      </c>
    </row>
    <row r="53" spans="1:7" ht="135">
      <c r="A53" s="55" t="s">
        <v>63</v>
      </c>
      <c r="B53" s="56" t="s">
        <v>288</v>
      </c>
      <c r="C53" s="57">
        <v>45057</v>
      </c>
      <c r="D53" s="51" t="s">
        <v>602</v>
      </c>
      <c r="E53" s="58" t="s">
        <v>5528</v>
      </c>
      <c r="F53" s="59" t="s">
        <v>737</v>
      </c>
      <c r="G53" s="63" t="s">
        <v>750</v>
      </c>
    </row>
    <row r="54" spans="1:7" ht="45">
      <c r="A54" s="55" t="s">
        <v>61</v>
      </c>
      <c r="B54" s="56" t="s">
        <v>286</v>
      </c>
      <c r="C54" s="57">
        <v>44914</v>
      </c>
      <c r="D54" s="51" t="s">
        <v>602</v>
      </c>
      <c r="E54" s="58" t="s">
        <v>614</v>
      </c>
      <c r="F54" s="59" t="s">
        <v>737</v>
      </c>
      <c r="G54" s="63" t="s">
        <v>748</v>
      </c>
    </row>
    <row r="55" spans="1:7" ht="45">
      <c r="A55" s="55" t="s">
        <v>157</v>
      </c>
      <c r="B55" s="56" t="s">
        <v>382</v>
      </c>
      <c r="C55" s="57">
        <v>44749</v>
      </c>
      <c r="D55" s="51" t="s">
        <v>602</v>
      </c>
      <c r="E55" s="58" t="s">
        <v>615</v>
      </c>
      <c r="F55" s="59" t="s">
        <v>738</v>
      </c>
      <c r="G55" s="63" t="s">
        <v>748</v>
      </c>
    </row>
    <row r="56" spans="1:7" ht="60">
      <c r="A56" s="55" t="s">
        <v>53</v>
      </c>
      <c r="B56" s="56" t="s">
        <v>278</v>
      </c>
      <c r="C56" s="57">
        <v>44370</v>
      </c>
      <c r="D56" s="51" t="s">
        <v>602</v>
      </c>
      <c r="E56" s="58" t="s">
        <v>616</v>
      </c>
      <c r="F56" s="59" t="s">
        <v>735</v>
      </c>
      <c r="G56" s="63" t="s">
        <v>747</v>
      </c>
    </row>
    <row r="57" spans="1:7" ht="60">
      <c r="A57" s="55" t="s">
        <v>105</v>
      </c>
      <c r="B57" s="56" t="s">
        <v>330</v>
      </c>
      <c r="C57" s="57" t="s">
        <v>601</v>
      </c>
      <c r="D57" s="51" t="s">
        <v>602</v>
      </c>
      <c r="E57" s="58" t="s">
        <v>5547</v>
      </c>
      <c r="F57" s="223" t="s">
        <v>735</v>
      </c>
      <c r="G57" s="63" t="s">
        <v>5202</v>
      </c>
    </row>
    <row r="58" spans="1:7" ht="60">
      <c r="A58" s="55" t="s">
        <v>123</v>
      </c>
      <c r="B58" s="56" t="s">
        <v>348</v>
      </c>
      <c r="C58" s="57">
        <v>45106</v>
      </c>
      <c r="D58" s="51" t="s">
        <v>602</v>
      </c>
      <c r="E58" s="58" t="s">
        <v>5529</v>
      </c>
      <c r="F58" s="59" t="s">
        <v>740</v>
      </c>
      <c r="G58" s="63" t="s">
        <v>748</v>
      </c>
    </row>
    <row r="59" spans="1:7" ht="45">
      <c r="A59" s="55" t="s">
        <v>106</v>
      </c>
      <c r="B59" s="56" t="s">
        <v>331</v>
      </c>
      <c r="C59" s="57">
        <v>44912</v>
      </c>
      <c r="D59" s="51" t="s">
        <v>602</v>
      </c>
      <c r="E59" s="58" t="s">
        <v>617</v>
      </c>
      <c r="F59" s="59" t="s">
        <v>735</v>
      </c>
      <c r="G59" s="63" t="s">
        <v>748</v>
      </c>
    </row>
    <row r="60" spans="1:7" ht="60">
      <c r="A60" s="55" t="s">
        <v>179</v>
      </c>
      <c r="B60" s="56" t="s">
        <v>381</v>
      </c>
      <c r="C60" s="57">
        <v>43890</v>
      </c>
      <c r="D60" s="51" t="s">
        <v>602</v>
      </c>
      <c r="E60" s="56" t="s">
        <v>5205</v>
      </c>
      <c r="F60" s="223" t="s">
        <v>735</v>
      </c>
      <c r="G60" s="63" t="s">
        <v>5202</v>
      </c>
    </row>
    <row r="61" spans="1:7" ht="45">
      <c r="A61" s="55" t="s">
        <v>128</v>
      </c>
      <c r="B61" s="56" t="s">
        <v>353</v>
      </c>
      <c r="C61" s="57">
        <v>44911</v>
      </c>
      <c r="D61" s="51" t="s">
        <v>602</v>
      </c>
      <c r="E61" s="58" t="s">
        <v>618</v>
      </c>
      <c r="F61" s="59" t="s">
        <v>738</v>
      </c>
      <c r="G61" s="63" t="s">
        <v>748</v>
      </c>
    </row>
    <row r="62" spans="1:7" ht="60">
      <c r="A62" s="55" t="s">
        <v>155</v>
      </c>
      <c r="B62" s="56" t="s">
        <v>380</v>
      </c>
      <c r="C62" s="57">
        <v>45005</v>
      </c>
      <c r="D62" s="51" t="s">
        <v>602</v>
      </c>
      <c r="E62" s="58" t="s">
        <v>5530</v>
      </c>
      <c r="F62" s="59" t="s">
        <v>736</v>
      </c>
      <c r="G62" s="60" t="s">
        <v>5202</v>
      </c>
    </row>
    <row r="63" spans="1:7" ht="60">
      <c r="A63" s="55" t="s">
        <v>180</v>
      </c>
      <c r="B63" s="56" t="s">
        <v>404</v>
      </c>
      <c r="C63" s="57">
        <v>44544</v>
      </c>
      <c r="D63" s="51" t="s">
        <v>602</v>
      </c>
      <c r="E63" s="58" t="s">
        <v>5530</v>
      </c>
      <c r="F63" s="59" t="s">
        <v>736</v>
      </c>
      <c r="G63" s="60" t="s">
        <v>5202</v>
      </c>
    </row>
    <row r="64" spans="1:7" ht="60">
      <c r="A64" s="55" t="s">
        <v>108</v>
      </c>
      <c r="B64" s="56" t="s">
        <v>333</v>
      </c>
      <c r="C64" s="57">
        <v>44882</v>
      </c>
      <c r="D64" s="51" t="s">
        <v>602</v>
      </c>
      <c r="E64" s="58" t="s">
        <v>5530</v>
      </c>
      <c r="F64" s="59" t="s">
        <v>736</v>
      </c>
      <c r="G64" s="60" t="s">
        <v>5202</v>
      </c>
    </row>
    <row r="65" spans="1:7" ht="60">
      <c r="A65" s="55" t="s">
        <v>181</v>
      </c>
      <c r="B65" s="56" t="s">
        <v>405</v>
      </c>
      <c r="C65" s="57">
        <v>44902</v>
      </c>
      <c r="D65" s="51" t="s">
        <v>602</v>
      </c>
      <c r="E65" s="58" t="s">
        <v>5530</v>
      </c>
      <c r="F65" s="59" t="s">
        <v>736</v>
      </c>
      <c r="G65" s="60" t="s">
        <v>5202</v>
      </c>
    </row>
    <row r="66" spans="1:7" ht="60">
      <c r="A66" s="55" t="s">
        <v>182</v>
      </c>
      <c r="B66" s="56" t="s">
        <v>406</v>
      </c>
      <c r="C66" s="57">
        <v>44868</v>
      </c>
      <c r="D66" s="51" t="s">
        <v>602</v>
      </c>
      <c r="E66" s="58" t="s">
        <v>5530</v>
      </c>
      <c r="F66" s="59" t="s">
        <v>736</v>
      </c>
      <c r="G66" s="60" t="s">
        <v>5202</v>
      </c>
    </row>
    <row r="67" spans="1:7" ht="60">
      <c r="A67" s="55" t="s">
        <v>184</v>
      </c>
      <c r="B67" s="56" t="s">
        <v>408</v>
      </c>
      <c r="C67" s="57">
        <v>44697</v>
      </c>
      <c r="D67" s="51" t="s">
        <v>602</v>
      </c>
      <c r="E67" s="58" t="s">
        <v>5530</v>
      </c>
      <c r="F67" s="59" t="s">
        <v>736</v>
      </c>
      <c r="G67" s="60" t="s">
        <v>5202</v>
      </c>
    </row>
    <row r="68" spans="1:7" ht="45">
      <c r="A68" s="55" t="s">
        <v>183</v>
      </c>
      <c r="B68" s="56" t="s">
        <v>407</v>
      </c>
      <c r="C68" s="57">
        <v>45016</v>
      </c>
      <c r="D68" s="51" t="s">
        <v>602</v>
      </c>
      <c r="E68" s="58" t="s">
        <v>619</v>
      </c>
      <c r="F68" s="59" t="s">
        <v>738</v>
      </c>
      <c r="G68" s="63" t="s">
        <v>748</v>
      </c>
    </row>
    <row r="69" spans="1:7" ht="73.150000000000006" customHeight="1">
      <c r="A69" s="55" t="s">
        <v>156</v>
      </c>
      <c r="B69" s="56" t="s">
        <v>381</v>
      </c>
      <c r="C69" s="57">
        <v>44463</v>
      </c>
      <c r="D69" s="51" t="s">
        <v>602</v>
      </c>
      <c r="E69" s="58" t="s">
        <v>5207</v>
      </c>
      <c r="F69" s="223" t="s">
        <v>735</v>
      </c>
      <c r="G69" s="63" t="s">
        <v>5202</v>
      </c>
    </row>
    <row r="70" spans="1:7" ht="60">
      <c r="A70" s="55" t="s">
        <v>69</v>
      </c>
      <c r="B70" s="56" t="s">
        <v>294</v>
      </c>
      <c r="C70" s="57">
        <v>44091</v>
      </c>
      <c r="D70" s="51" t="s">
        <v>602</v>
      </c>
      <c r="E70" s="58" t="s">
        <v>620</v>
      </c>
      <c r="F70" s="59" t="s">
        <v>735</v>
      </c>
      <c r="G70" s="63" t="s">
        <v>748</v>
      </c>
    </row>
    <row r="71" spans="1:7" ht="60">
      <c r="A71" s="55" t="s">
        <v>242</v>
      </c>
      <c r="B71" s="56" t="s">
        <v>465</v>
      </c>
      <c r="C71" s="57">
        <v>45085</v>
      </c>
      <c r="D71" s="51" t="s">
        <v>602</v>
      </c>
      <c r="E71" s="58" t="s">
        <v>5530</v>
      </c>
      <c r="F71" s="59" t="s">
        <v>736</v>
      </c>
      <c r="G71" s="63" t="s">
        <v>5202</v>
      </c>
    </row>
    <row r="72" spans="1:7" ht="60">
      <c r="A72" s="55" t="s">
        <v>598</v>
      </c>
      <c r="B72" s="56" t="s">
        <v>1028</v>
      </c>
      <c r="C72" s="136">
        <v>45190</v>
      </c>
      <c r="D72" s="51" t="s">
        <v>602</v>
      </c>
      <c r="E72" s="58" t="s">
        <v>5530</v>
      </c>
      <c r="F72" s="59" t="s">
        <v>736</v>
      </c>
      <c r="G72" s="63" t="s">
        <v>5202</v>
      </c>
    </row>
    <row r="73" spans="1:7" ht="45">
      <c r="A73" s="55" t="s">
        <v>231</v>
      </c>
      <c r="B73" s="56" t="s">
        <v>454</v>
      </c>
      <c r="C73" s="57">
        <v>45072</v>
      </c>
      <c r="D73" s="51" t="s">
        <v>602</v>
      </c>
      <c r="E73" s="58" t="s">
        <v>621</v>
      </c>
      <c r="F73" s="59" t="s">
        <v>738</v>
      </c>
      <c r="G73" s="63" t="s">
        <v>748</v>
      </c>
    </row>
    <row r="74" spans="1:7" ht="45">
      <c r="A74" s="55" t="s">
        <v>203</v>
      </c>
      <c r="B74" s="56" t="s">
        <v>427</v>
      </c>
      <c r="C74" s="57">
        <v>44329</v>
      </c>
      <c r="D74" s="51" t="s">
        <v>602</v>
      </c>
      <c r="E74" s="58" t="s">
        <v>622</v>
      </c>
      <c r="F74" s="59" t="s">
        <v>735</v>
      </c>
      <c r="G74" s="63" t="s">
        <v>747</v>
      </c>
    </row>
    <row r="75" spans="1:7" ht="105">
      <c r="A75" s="55" t="s">
        <v>583</v>
      </c>
      <c r="B75" s="58" t="s">
        <v>584</v>
      </c>
      <c r="C75" s="57">
        <v>45113</v>
      </c>
      <c r="D75" s="51" t="s">
        <v>602</v>
      </c>
      <c r="E75" s="58" t="s">
        <v>5548</v>
      </c>
      <c r="F75" s="59" t="s">
        <v>735</v>
      </c>
      <c r="G75" s="63" t="s">
        <v>5202</v>
      </c>
    </row>
    <row r="76" spans="1:7" ht="135">
      <c r="A76" s="55" t="s">
        <v>186</v>
      </c>
      <c r="B76" s="56" t="s">
        <v>410</v>
      </c>
      <c r="C76" s="57">
        <v>44467</v>
      </c>
      <c r="D76" s="51" t="s">
        <v>602</v>
      </c>
      <c r="E76" s="58" t="s">
        <v>5208</v>
      </c>
      <c r="F76" s="59" t="s">
        <v>735</v>
      </c>
      <c r="G76" s="63" t="s">
        <v>5202</v>
      </c>
    </row>
    <row r="77" spans="1:7" ht="90">
      <c r="A77" s="55" t="s">
        <v>60</v>
      </c>
      <c r="B77" s="56" t="s">
        <v>285</v>
      </c>
      <c r="C77" s="57">
        <v>44552</v>
      </c>
      <c r="D77" s="51" t="s">
        <v>602</v>
      </c>
      <c r="E77" s="58" t="s">
        <v>623</v>
      </c>
      <c r="F77" s="59" t="s">
        <v>735</v>
      </c>
      <c r="G77" s="63" t="s">
        <v>748</v>
      </c>
    </row>
    <row r="78" spans="1:7" ht="90">
      <c r="A78" s="55" t="s">
        <v>154</v>
      </c>
      <c r="B78" s="56" t="s">
        <v>379</v>
      </c>
      <c r="C78" s="57">
        <v>44722</v>
      </c>
      <c r="D78" s="51" t="s">
        <v>602</v>
      </c>
      <c r="E78" s="58" t="s">
        <v>5531</v>
      </c>
      <c r="F78" s="59" t="s">
        <v>735</v>
      </c>
      <c r="G78" s="63" t="s">
        <v>5202</v>
      </c>
    </row>
    <row r="79" spans="1:7" ht="45">
      <c r="A79" s="55" t="s">
        <v>189</v>
      </c>
      <c r="B79" s="56" t="s">
        <v>413</v>
      </c>
      <c r="C79" s="57">
        <v>44369</v>
      </c>
      <c r="D79" s="51" t="s">
        <v>602</v>
      </c>
      <c r="E79" s="58" t="s">
        <v>624</v>
      </c>
      <c r="F79" s="59" t="s">
        <v>739</v>
      </c>
      <c r="G79" s="63" t="s">
        <v>751</v>
      </c>
    </row>
    <row r="80" spans="1:7" ht="105">
      <c r="A80" s="55" t="s">
        <v>187</v>
      </c>
      <c r="B80" s="56" t="s">
        <v>411</v>
      </c>
      <c r="C80" s="57">
        <v>44589</v>
      </c>
      <c r="D80" s="51" t="s">
        <v>602</v>
      </c>
      <c r="E80" s="233" t="s">
        <v>5382</v>
      </c>
      <c r="F80" s="59" t="s">
        <v>735</v>
      </c>
      <c r="G80" s="63" t="s">
        <v>5202</v>
      </c>
    </row>
    <row r="81" spans="1:7" ht="105">
      <c r="A81" s="55" t="s">
        <v>131</v>
      </c>
      <c r="B81" s="56" t="s">
        <v>356</v>
      </c>
      <c r="C81" s="57">
        <v>44648</v>
      </c>
      <c r="D81" s="51" t="s">
        <v>602</v>
      </c>
      <c r="E81" s="233" t="s">
        <v>5384</v>
      </c>
      <c r="F81" s="59" t="s">
        <v>735</v>
      </c>
      <c r="G81" s="63" t="s">
        <v>5202</v>
      </c>
    </row>
    <row r="82" spans="1:7" ht="105">
      <c r="A82" s="55" t="s">
        <v>243</v>
      </c>
      <c r="B82" s="56" t="s">
        <v>466</v>
      </c>
      <c r="C82" s="57">
        <v>44704</v>
      </c>
      <c r="D82" s="51" t="s">
        <v>602</v>
      </c>
      <c r="E82" s="233" t="s">
        <v>5383</v>
      </c>
      <c r="F82" s="59" t="s">
        <v>735</v>
      </c>
      <c r="G82" s="63" t="s">
        <v>5202</v>
      </c>
    </row>
    <row r="83" spans="1:7" ht="105">
      <c r="A83" s="55" t="s">
        <v>244</v>
      </c>
      <c r="B83" s="56" t="s">
        <v>467</v>
      </c>
      <c r="C83" s="57">
        <v>44529</v>
      </c>
      <c r="D83" s="51" t="s">
        <v>602</v>
      </c>
      <c r="E83" s="233" t="s">
        <v>5385</v>
      </c>
      <c r="F83" s="59" t="s">
        <v>735</v>
      </c>
      <c r="G83" s="63" t="s">
        <v>5202</v>
      </c>
    </row>
    <row r="84" spans="1:7" ht="90">
      <c r="A84" s="55" t="s">
        <v>245</v>
      </c>
      <c r="B84" s="56" t="s">
        <v>468</v>
      </c>
      <c r="C84" s="57">
        <v>44544</v>
      </c>
      <c r="D84" s="51" t="s">
        <v>602</v>
      </c>
      <c r="E84" s="233" t="s">
        <v>5386</v>
      </c>
      <c r="F84" s="59" t="s">
        <v>735</v>
      </c>
      <c r="G84" s="63" t="s">
        <v>5202</v>
      </c>
    </row>
    <row r="85" spans="1:7" ht="150">
      <c r="A85" s="55" t="s">
        <v>71</v>
      </c>
      <c r="B85" s="56" t="s">
        <v>296</v>
      </c>
      <c r="C85" s="57">
        <v>44463</v>
      </c>
      <c r="D85" s="51" t="s">
        <v>602</v>
      </c>
      <c r="E85" s="233" t="s">
        <v>5387</v>
      </c>
      <c r="F85" s="59" t="s">
        <v>735</v>
      </c>
      <c r="G85" s="63" t="s">
        <v>5202</v>
      </c>
    </row>
    <row r="86" spans="1:7" ht="76.150000000000006" customHeight="1">
      <c r="A86" s="55" t="s">
        <v>229</v>
      </c>
      <c r="B86" s="56" t="s">
        <v>452</v>
      </c>
      <c r="C86" s="57">
        <v>44505</v>
      </c>
      <c r="D86" s="51" t="s">
        <v>602</v>
      </c>
      <c r="E86" s="233" t="s">
        <v>5388</v>
      </c>
      <c r="F86" s="59" t="s">
        <v>735</v>
      </c>
      <c r="G86" s="63" t="s">
        <v>5202</v>
      </c>
    </row>
    <row r="87" spans="1:7" ht="150">
      <c r="A87" s="55" t="s">
        <v>43</v>
      </c>
      <c r="B87" s="56" t="s">
        <v>268</v>
      </c>
      <c r="C87" s="57">
        <v>44544</v>
      </c>
      <c r="D87" s="51" t="s">
        <v>602</v>
      </c>
      <c r="E87" s="58" t="s">
        <v>5549</v>
      </c>
      <c r="F87" s="59" t="s">
        <v>735</v>
      </c>
      <c r="G87" s="60" t="s">
        <v>5367</v>
      </c>
    </row>
    <row r="88" spans="1:7" ht="150">
      <c r="A88" s="55" t="s">
        <v>240</v>
      </c>
      <c r="B88" s="56" t="s">
        <v>463</v>
      </c>
      <c r="C88" s="57">
        <v>44529</v>
      </c>
      <c r="D88" s="51" t="s">
        <v>602</v>
      </c>
      <c r="E88" s="58" t="s">
        <v>5550</v>
      </c>
      <c r="F88" s="59" t="s">
        <v>735</v>
      </c>
      <c r="G88" s="60" t="s">
        <v>5367</v>
      </c>
    </row>
    <row r="89" spans="1:7" ht="119.65" customHeight="1">
      <c r="A89" s="55" t="s">
        <v>228</v>
      </c>
      <c r="B89" s="56" t="s">
        <v>451</v>
      </c>
      <c r="C89" s="57">
        <v>45008</v>
      </c>
      <c r="D89" s="51" t="s">
        <v>602</v>
      </c>
      <c r="E89" s="233" t="s">
        <v>5389</v>
      </c>
      <c r="F89" s="59" t="s">
        <v>735</v>
      </c>
      <c r="G89" s="63" t="s">
        <v>5202</v>
      </c>
    </row>
    <row r="90" spans="1:7" ht="165">
      <c r="A90" s="55" t="s">
        <v>191</v>
      </c>
      <c r="B90" s="56" t="s">
        <v>415</v>
      </c>
      <c r="C90" s="57">
        <v>44993</v>
      </c>
      <c r="D90" s="51" t="s">
        <v>602</v>
      </c>
      <c r="E90" s="58" t="s">
        <v>5209</v>
      </c>
      <c r="F90" s="59" t="s">
        <v>736</v>
      </c>
      <c r="G90" s="63" t="s">
        <v>5202</v>
      </c>
    </row>
    <row r="91" spans="1:7" ht="177" customHeight="1">
      <c r="A91" s="55" t="s">
        <v>252</v>
      </c>
      <c r="B91" s="56" t="s">
        <v>475</v>
      </c>
      <c r="C91" s="57">
        <v>45050</v>
      </c>
      <c r="D91" s="51" t="s">
        <v>602</v>
      </c>
      <c r="E91" s="58" t="s">
        <v>5209</v>
      </c>
      <c r="F91" s="59" t="s">
        <v>736</v>
      </c>
      <c r="G91" s="63" t="s">
        <v>5202</v>
      </c>
    </row>
    <row r="92" spans="1:7" ht="161.65" customHeight="1">
      <c r="A92" s="55" t="s">
        <v>164</v>
      </c>
      <c r="B92" s="56" t="s">
        <v>389</v>
      </c>
      <c r="C92" s="57">
        <v>45040</v>
      </c>
      <c r="D92" s="51" t="s">
        <v>602</v>
      </c>
      <c r="E92" s="233" t="s">
        <v>5209</v>
      </c>
      <c r="F92" s="59" t="s">
        <v>736</v>
      </c>
      <c r="G92" s="63" t="s">
        <v>5202</v>
      </c>
    </row>
    <row r="93" spans="1:7" ht="171.4" customHeight="1">
      <c r="A93" s="55" t="s">
        <v>101</v>
      </c>
      <c r="B93" s="56" t="s">
        <v>326</v>
      </c>
      <c r="C93" s="57">
        <v>45092</v>
      </c>
      <c r="D93" s="51" t="s">
        <v>602</v>
      </c>
      <c r="E93" s="233" t="s">
        <v>5209</v>
      </c>
      <c r="F93" s="59" t="s">
        <v>736</v>
      </c>
      <c r="G93" s="63" t="s">
        <v>5202</v>
      </c>
    </row>
    <row r="94" spans="1:7" ht="120">
      <c r="A94" s="55" t="s">
        <v>212</v>
      </c>
      <c r="B94" s="56" t="s">
        <v>436</v>
      </c>
      <c r="C94" s="57">
        <v>45029</v>
      </c>
      <c r="D94" s="51" t="s">
        <v>602</v>
      </c>
      <c r="E94" s="233" t="s">
        <v>5390</v>
      </c>
      <c r="F94" s="59" t="s">
        <v>735</v>
      </c>
      <c r="G94" s="63" t="s">
        <v>5202</v>
      </c>
    </row>
    <row r="95" spans="1:7" ht="120" customHeight="1">
      <c r="A95" s="55" t="s">
        <v>193</v>
      </c>
      <c r="B95" s="56" t="s">
        <v>417</v>
      </c>
      <c r="C95" s="57">
        <v>44942</v>
      </c>
      <c r="D95" s="51" t="s">
        <v>602</v>
      </c>
      <c r="E95" s="233" t="s">
        <v>5551</v>
      </c>
      <c r="F95" s="59" t="s">
        <v>735</v>
      </c>
      <c r="G95" s="63" t="s">
        <v>5202</v>
      </c>
    </row>
    <row r="96" spans="1:7" ht="93.6" customHeight="1">
      <c r="A96" s="55" t="s">
        <v>211</v>
      </c>
      <c r="B96" s="56" t="s">
        <v>435</v>
      </c>
      <c r="C96" s="57">
        <v>44900</v>
      </c>
      <c r="D96" s="51" t="s">
        <v>602</v>
      </c>
      <c r="E96" s="233" t="s">
        <v>5391</v>
      </c>
      <c r="F96" s="59" t="s">
        <v>735</v>
      </c>
      <c r="G96" s="63" t="s">
        <v>5202</v>
      </c>
    </row>
    <row r="97" spans="1:7" ht="90">
      <c r="A97" s="55" t="s">
        <v>235</v>
      </c>
      <c r="B97" s="56" t="s">
        <v>458</v>
      </c>
      <c r="C97" s="57">
        <v>44840</v>
      </c>
      <c r="D97" s="51" t="s">
        <v>602</v>
      </c>
      <c r="E97" s="233" t="s">
        <v>5392</v>
      </c>
      <c r="F97" s="59" t="s">
        <v>735</v>
      </c>
      <c r="G97" s="63" t="s">
        <v>5202</v>
      </c>
    </row>
    <row r="98" spans="1:7" ht="134.65" customHeight="1">
      <c r="A98" s="55" t="s">
        <v>66</v>
      </c>
      <c r="B98" s="56" t="s">
        <v>291</v>
      </c>
      <c r="C98" s="57">
        <v>44907</v>
      </c>
      <c r="D98" s="51" t="s">
        <v>602</v>
      </c>
      <c r="E98" s="233" t="s">
        <v>5552</v>
      </c>
      <c r="F98" s="59" t="s">
        <v>735</v>
      </c>
      <c r="G98" s="63" t="s">
        <v>5202</v>
      </c>
    </row>
    <row r="99" spans="1:7" ht="52.15" customHeight="1">
      <c r="A99" s="55" t="s">
        <v>110</v>
      </c>
      <c r="B99" s="56" t="s">
        <v>335</v>
      </c>
      <c r="C99" s="57" t="s">
        <v>601</v>
      </c>
      <c r="D99" s="51" t="s">
        <v>602</v>
      </c>
      <c r="E99" s="233" t="s">
        <v>5532</v>
      </c>
      <c r="F99" s="59" t="s">
        <v>735</v>
      </c>
      <c r="G99" s="63" t="s">
        <v>5202</v>
      </c>
    </row>
    <row r="100" spans="1:7" ht="30">
      <c r="A100" s="55" t="s">
        <v>227</v>
      </c>
      <c r="B100" s="56" t="s">
        <v>450</v>
      </c>
      <c r="C100" s="57">
        <v>43789</v>
      </c>
      <c r="D100" s="51" t="s">
        <v>602</v>
      </c>
      <c r="E100" s="58" t="s">
        <v>625</v>
      </c>
      <c r="F100" s="59" t="s">
        <v>735</v>
      </c>
      <c r="G100" s="63" t="s">
        <v>746</v>
      </c>
    </row>
    <row r="101" spans="1:7" ht="75">
      <c r="A101" s="55" t="s">
        <v>253</v>
      </c>
      <c r="B101" s="56" t="s">
        <v>476</v>
      </c>
      <c r="C101" s="57">
        <v>44182</v>
      </c>
      <c r="D101" s="51" t="s">
        <v>602</v>
      </c>
      <c r="E101" s="58" t="s">
        <v>5533</v>
      </c>
      <c r="F101" s="59" t="s">
        <v>741</v>
      </c>
      <c r="G101" s="63" t="s">
        <v>752</v>
      </c>
    </row>
    <row r="102" spans="1:7" ht="90">
      <c r="A102" s="55" t="s">
        <v>72</v>
      </c>
      <c r="B102" s="56" t="s">
        <v>297</v>
      </c>
      <c r="C102" s="57">
        <v>43718</v>
      </c>
      <c r="D102" s="51" t="s">
        <v>602</v>
      </c>
      <c r="E102" s="58" t="s">
        <v>626</v>
      </c>
      <c r="F102" s="59" t="s">
        <v>742</v>
      </c>
      <c r="G102" s="63" t="s">
        <v>750</v>
      </c>
    </row>
    <row r="103" spans="1:7" ht="60">
      <c r="A103" s="55" t="s">
        <v>112</v>
      </c>
      <c r="B103" s="56" t="s">
        <v>337</v>
      </c>
      <c r="C103" s="57">
        <v>43693</v>
      </c>
      <c r="D103" s="51" t="s">
        <v>602</v>
      </c>
      <c r="E103" s="58" t="s">
        <v>627</v>
      </c>
      <c r="F103" s="59" t="s">
        <v>739</v>
      </c>
      <c r="G103" s="63" t="s">
        <v>751</v>
      </c>
    </row>
    <row r="104" spans="1:7" ht="75">
      <c r="A104" s="55" t="s">
        <v>102</v>
      </c>
      <c r="B104" s="56" t="s">
        <v>327</v>
      </c>
      <c r="C104" s="57">
        <v>45051</v>
      </c>
      <c r="D104" s="51" t="s">
        <v>602</v>
      </c>
      <c r="E104" s="58" t="s">
        <v>5553</v>
      </c>
      <c r="F104" s="59" t="s">
        <v>739</v>
      </c>
      <c r="G104" s="63" t="s">
        <v>747</v>
      </c>
    </row>
    <row r="105" spans="1:7" ht="34.15" customHeight="1">
      <c r="A105" s="55" t="s">
        <v>36</v>
      </c>
      <c r="B105" s="56" t="s">
        <v>261</v>
      </c>
      <c r="C105" s="57">
        <v>43958</v>
      </c>
      <c r="D105" s="51" t="s">
        <v>602</v>
      </c>
      <c r="E105" s="58" t="s">
        <v>628</v>
      </c>
      <c r="F105" s="59" t="s">
        <v>735</v>
      </c>
      <c r="G105" s="63" t="s">
        <v>746</v>
      </c>
    </row>
    <row r="106" spans="1:7" ht="90">
      <c r="A106" s="55" t="s">
        <v>141</v>
      </c>
      <c r="B106" s="56" t="s">
        <v>366</v>
      </c>
      <c r="C106" s="57">
        <v>44915</v>
      </c>
      <c r="D106" s="51" t="s">
        <v>602</v>
      </c>
      <c r="E106" s="58" t="s">
        <v>5554</v>
      </c>
      <c r="F106" s="59" t="s">
        <v>743</v>
      </c>
      <c r="G106" s="63" t="s">
        <v>752</v>
      </c>
    </row>
    <row r="107" spans="1:7" ht="30">
      <c r="A107" s="55" t="s">
        <v>74</v>
      </c>
      <c r="B107" s="56" t="s">
        <v>299</v>
      </c>
      <c r="C107" s="57">
        <v>44341</v>
      </c>
      <c r="D107" s="51" t="s">
        <v>602</v>
      </c>
      <c r="E107" s="58" t="s">
        <v>5534</v>
      </c>
      <c r="F107" s="59" t="s">
        <v>737</v>
      </c>
      <c r="G107" s="63" t="s">
        <v>750</v>
      </c>
    </row>
    <row r="108" spans="1:7" ht="75">
      <c r="A108" s="55" t="s">
        <v>125</v>
      </c>
      <c r="B108" s="56" t="s">
        <v>350</v>
      </c>
      <c r="C108" s="57">
        <v>43549</v>
      </c>
      <c r="D108" s="51" t="s">
        <v>602</v>
      </c>
      <c r="E108" s="58" t="s">
        <v>629</v>
      </c>
      <c r="F108" s="59" t="s">
        <v>735</v>
      </c>
      <c r="G108" s="63" t="s">
        <v>753</v>
      </c>
    </row>
    <row r="109" spans="1:7" ht="75">
      <c r="A109" s="55" t="s">
        <v>50</v>
      </c>
      <c r="B109" s="56" t="s">
        <v>275</v>
      </c>
      <c r="C109" s="57">
        <v>43528</v>
      </c>
      <c r="D109" s="51" t="s">
        <v>602</v>
      </c>
      <c r="E109" s="58" t="s">
        <v>630</v>
      </c>
      <c r="F109" s="59" t="s">
        <v>737</v>
      </c>
      <c r="G109" s="63" t="s">
        <v>750</v>
      </c>
    </row>
    <row r="110" spans="1:7" ht="75">
      <c r="A110" s="55" t="s">
        <v>40</v>
      </c>
      <c r="B110" s="56" t="s">
        <v>265</v>
      </c>
      <c r="C110" s="57">
        <v>44187</v>
      </c>
      <c r="D110" s="51" t="s">
        <v>602</v>
      </c>
      <c r="E110" s="58" t="s">
        <v>631</v>
      </c>
      <c r="F110" s="59" t="s">
        <v>735</v>
      </c>
      <c r="G110" s="63" t="s">
        <v>753</v>
      </c>
    </row>
    <row r="111" spans="1:7" ht="75">
      <c r="A111" s="55" t="s">
        <v>195</v>
      </c>
      <c r="B111" s="56" t="s">
        <v>419</v>
      </c>
      <c r="C111" s="57">
        <v>44349</v>
      </c>
      <c r="D111" s="51" t="s">
        <v>602</v>
      </c>
      <c r="E111" s="58" t="s">
        <v>632</v>
      </c>
      <c r="F111" s="59" t="s">
        <v>735</v>
      </c>
      <c r="G111" s="63" t="s">
        <v>753</v>
      </c>
    </row>
    <row r="112" spans="1:7" ht="105">
      <c r="A112" s="55" t="s">
        <v>76</v>
      </c>
      <c r="B112" s="56" t="s">
        <v>301</v>
      </c>
      <c r="C112" s="57">
        <v>44503</v>
      </c>
      <c r="D112" s="51" t="s">
        <v>602</v>
      </c>
      <c r="E112" s="58" t="s">
        <v>633</v>
      </c>
      <c r="F112" s="59" t="s">
        <v>742</v>
      </c>
      <c r="G112" s="63" t="s">
        <v>750</v>
      </c>
    </row>
    <row r="113" spans="1:7" ht="75">
      <c r="A113" s="55" t="s">
        <v>78</v>
      </c>
      <c r="B113" s="56" t="s">
        <v>303</v>
      </c>
      <c r="C113" s="57">
        <v>43567</v>
      </c>
      <c r="D113" s="51" t="s">
        <v>602</v>
      </c>
      <c r="E113" s="58" t="s">
        <v>634</v>
      </c>
      <c r="F113" s="59" t="s">
        <v>742</v>
      </c>
      <c r="G113" s="63" t="s">
        <v>750</v>
      </c>
    </row>
    <row r="114" spans="1:7" ht="105">
      <c r="A114" s="55" t="s">
        <v>42</v>
      </c>
      <c r="B114" s="56" t="s">
        <v>267</v>
      </c>
      <c r="C114" s="57">
        <v>44185</v>
      </c>
      <c r="D114" s="51" t="s">
        <v>602</v>
      </c>
      <c r="E114" s="58" t="s">
        <v>635</v>
      </c>
      <c r="F114" s="59" t="s">
        <v>742</v>
      </c>
      <c r="G114" s="63" t="s">
        <v>750</v>
      </c>
    </row>
    <row r="115" spans="1:7" ht="60">
      <c r="A115" s="55" t="s">
        <v>113</v>
      </c>
      <c r="B115" s="56" t="s">
        <v>338</v>
      </c>
      <c r="C115" s="57">
        <v>44155</v>
      </c>
      <c r="D115" s="51" t="s">
        <v>602</v>
      </c>
      <c r="E115" s="58" t="s">
        <v>636</v>
      </c>
      <c r="F115" s="59" t="s">
        <v>735</v>
      </c>
      <c r="G115" s="63" t="s">
        <v>753</v>
      </c>
    </row>
    <row r="116" spans="1:7" ht="45">
      <c r="A116" s="55" t="s">
        <v>226</v>
      </c>
      <c r="B116" s="56" t="s">
        <v>449</v>
      </c>
      <c r="C116" s="57">
        <v>43819</v>
      </c>
      <c r="D116" s="51" t="s">
        <v>602</v>
      </c>
      <c r="E116" s="58" t="s">
        <v>637</v>
      </c>
      <c r="F116" s="59" t="s">
        <v>739</v>
      </c>
      <c r="G116" s="63" t="s">
        <v>750</v>
      </c>
    </row>
    <row r="117" spans="1:7" ht="45">
      <c r="A117" s="55" t="s">
        <v>47</v>
      </c>
      <c r="B117" s="56" t="s">
        <v>272</v>
      </c>
      <c r="C117" s="57">
        <v>44328</v>
      </c>
      <c r="D117" s="51" t="s">
        <v>602</v>
      </c>
      <c r="E117" s="58" t="s">
        <v>638</v>
      </c>
      <c r="F117" s="59" t="s">
        <v>744</v>
      </c>
      <c r="G117" s="63" t="s">
        <v>755</v>
      </c>
    </row>
    <row r="118" spans="1:7" ht="105">
      <c r="A118" s="55" t="s">
        <v>32</v>
      </c>
      <c r="B118" s="56" t="s">
        <v>257</v>
      </c>
      <c r="C118" s="57">
        <v>44551</v>
      </c>
      <c r="D118" s="51" t="s">
        <v>602</v>
      </c>
      <c r="E118" s="58" t="s">
        <v>639</v>
      </c>
      <c r="F118" s="59" t="s">
        <v>741</v>
      </c>
      <c r="G118" s="63" t="s">
        <v>752</v>
      </c>
    </row>
    <row r="119" spans="1:7" ht="45">
      <c r="A119" s="55" t="s">
        <v>116</v>
      </c>
      <c r="B119" s="56" t="s">
        <v>341</v>
      </c>
      <c r="C119" s="57">
        <v>44476</v>
      </c>
      <c r="D119" s="51" t="s">
        <v>602</v>
      </c>
      <c r="E119" s="58" t="s">
        <v>640</v>
      </c>
      <c r="F119" s="59" t="s">
        <v>739</v>
      </c>
      <c r="G119" s="63" t="s">
        <v>750</v>
      </c>
    </row>
    <row r="120" spans="1:7" ht="75">
      <c r="A120" s="55" t="s">
        <v>62</v>
      </c>
      <c r="B120" s="56" t="s">
        <v>287</v>
      </c>
      <c r="C120" s="57">
        <v>44495</v>
      </c>
      <c r="D120" s="51" t="s">
        <v>602</v>
      </c>
      <c r="E120" s="58" t="s">
        <v>5535</v>
      </c>
      <c r="F120" s="59" t="s">
        <v>735</v>
      </c>
      <c r="G120" s="63" t="s">
        <v>747</v>
      </c>
    </row>
    <row r="121" spans="1:7" ht="75">
      <c r="A121" s="55" t="s">
        <v>94</v>
      </c>
      <c r="B121" s="56" t="s">
        <v>319</v>
      </c>
      <c r="C121" s="57">
        <v>45068</v>
      </c>
      <c r="D121" s="51" t="s">
        <v>602</v>
      </c>
      <c r="E121" s="58" t="s">
        <v>641</v>
      </c>
      <c r="F121" s="59" t="s">
        <v>745</v>
      </c>
      <c r="G121" s="63" t="s">
        <v>750</v>
      </c>
    </row>
    <row r="122" spans="1:7" ht="30">
      <c r="A122" s="55" t="s">
        <v>196</v>
      </c>
      <c r="B122" s="56" t="s">
        <v>420</v>
      </c>
      <c r="C122" s="57">
        <v>44242</v>
      </c>
      <c r="D122" s="51" t="s">
        <v>602</v>
      </c>
      <c r="E122" s="58" t="s">
        <v>642</v>
      </c>
      <c r="F122" s="59" t="s">
        <v>735</v>
      </c>
      <c r="G122" s="63" t="s">
        <v>746</v>
      </c>
    </row>
    <row r="123" spans="1:7" ht="90">
      <c r="A123" s="55" t="s">
        <v>97</v>
      </c>
      <c r="B123" s="56" t="s">
        <v>322</v>
      </c>
      <c r="C123" s="57">
        <v>43480</v>
      </c>
      <c r="D123" s="51" t="s">
        <v>602</v>
      </c>
      <c r="E123" s="58" t="s">
        <v>643</v>
      </c>
      <c r="F123" s="59" t="s">
        <v>743</v>
      </c>
      <c r="G123" s="63" t="s">
        <v>757</v>
      </c>
    </row>
    <row r="124" spans="1:7" ht="90">
      <c r="A124" s="55" t="s">
        <v>100</v>
      </c>
      <c r="B124" s="56" t="s">
        <v>325</v>
      </c>
      <c r="C124" s="57">
        <v>44951</v>
      </c>
      <c r="D124" s="51" t="s">
        <v>602</v>
      </c>
      <c r="E124" s="58" t="s">
        <v>5536</v>
      </c>
      <c r="F124" s="59" t="s">
        <v>739</v>
      </c>
      <c r="G124" s="63" t="s">
        <v>750</v>
      </c>
    </row>
    <row r="125" spans="1:7" ht="75">
      <c r="A125" s="55" t="s">
        <v>111</v>
      </c>
      <c r="B125" s="56" t="s">
        <v>336</v>
      </c>
      <c r="C125" s="57">
        <v>44063</v>
      </c>
      <c r="D125" s="51" t="s">
        <v>602</v>
      </c>
      <c r="E125" s="58" t="s">
        <v>644</v>
      </c>
      <c r="F125" s="59" t="s">
        <v>739</v>
      </c>
      <c r="G125" s="63" t="s">
        <v>747</v>
      </c>
    </row>
    <row r="126" spans="1:7" ht="75">
      <c r="A126" s="55" t="s">
        <v>118</v>
      </c>
      <c r="B126" s="56" t="s">
        <v>343</v>
      </c>
      <c r="C126" s="57">
        <v>44546</v>
      </c>
      <c r="D126" s="51" t="s">
        <v>602</v>
      </c>
      <c r="E126" s="58" t="s">
        <v>5555</v>
      </c>
      <c r="F126" s="59" t="s">
        <v>739</v>
      </c>
      <c r="G126" s="63" t="s">
        <v>747</v>
      </c>
    </row>
    <row r="127" spans="1:7" ht="60">
      <c r="A127" s="55" t="s">
        <v>197</v>
      </c>
      <c r="B127" s="56" t="s">
        <v>421</v>
      </c>
      <c r="C127" s="57">
        <v>43761</v>
      </c>
      <c r="D127" s="51" t="s">
        <v>602</v>
      </c>
      <c r="E127" s="58" t="s">
        <v>645</v>
      </c>
      <c r="F127" s="59" t="s">
        <v>739</v>
      </c>
      <c r="G127" s="63" t="s">
        <v>747</v>
      </c>
    </row>
    <row r="128" spans="1:7" ht="60">
      <c r="A128" s="55" t="s">
        <v>68</v>
      </c>
      <c r="B128" s="56" t="s">
        <v>293</v>
      </c>
      <c r="C128" s="57">
        <v>44393</v>
      </c>
      <c r="D128" s="51" t="s">
        <v>602</v>
      </c>
      <c r="E128" s="58" t="s">
        <v>646</v>
      </c>
      <c r="F128" s="59" t="s">
        <v>735</v>
      </c>
      <c r="G128" s="63" t="s">
        <v>753</v>
      </c>
    </row>
    <row r="129" spans="1:7" ht="30">
      <c r="A129" s="55" t="s">
        <v>120</v>
      </c>
      <c r="B129" s="56" t="s">
        <v>345</v>
      </c>
      <c r="C129" s="57">
        <v>44117</v>
      </c>
      <c r="D129" s="51" t="s">
        <v>602</v>
      </c>
      <c r="E129" s="58" t="s">
        <v>647</v>
      </c>
      <c r="F129" s="59" t="s">
        <v>735</v>
      </c>
      <c r="G129" s="63" t="s">
        <v>749</v>
      </c>
    </row>
    <row r="130" spans="1:7" ht="64.900000000000006" customHeight="1">
      <c r="A130" s="55" t="s">
        <v>202</v>
      </c>
      <c r="B130" s="56" t="s">
        <v>426</v>
      </c>
      <c r="C130" s="57">
        <v>44875</v>
      </c>
      <c r="D130" s="51" t="s">
        <v>602</v>
      </c>
      <c r="E130" s="58" t="s">
        <v>5210</v>
      </c>
      <c r="F130" s="59" t="s">
        <v>739</v>
      </c>
      <c r="G130" s="63"/>
    </row>
    <row r="131" spans="1:7" ht="45">
      <c r="A131" s="55" t="s">
        <v>96</v>
      </c>
      <c r="B131" s="56" t="s">
        <v>321</v>
      </c>
      <c r="C131" s="57">
        <v>43972</v>
      </c>
      <c r="D131" s="51" t="s">
        <v>602</v>
      </c>
      <c r="E131" s="58" t="s">
        <v>648</v>
      </c>
      <c r="F131" s="59" t="s">
        <v>739</v>
      </c>
      <c r="G131" s="63" t="s">
        <v>750</v>
      </c>
    </row>
    <row r="132" spans="1:7" ht="60">
      <c r="A132" s="55" t="s">
        <v>153</v>
      </c>
      <c r="B132" s="56" t="s">
        <v>378</v>
      </c>
      <c r="C132" s="57">
        <v>45034</v>
      </c>
      <c r="D132" s="51" t="s">
        <v>602</v>
      </c>
      <c r="E132" s="58" t="s">
        <v>649</v>
      </c>
      <c r="F132" s="59" t="s">
        <v>735</v>
      </c>
      <c r="G132" s="63" t="s">
        <v>749</v>
      </c>
    </row>
    <row r="133" spans="1:7" ht="75">
      <c r="A133" s="55" t="s">
        <v>57</v>
      </c>
      <c r="B133" s="56" t="s">
        <v>282</v>
      </c>
      <c r="C133" s="57">
        <v>44580</v>
      </c>
      <c r="D133" s="51" t="s">
        <v>602</v>
      </c>
      <c r="E133" s="58" t="s">
        <v>650</v>
      </c>
      <c r="F133" s="59" t="s">
        <v>735</v>
      </c>
      <c r="G133" s="63" t="s">
        <v>750</v>
      </c>
    </row>
    <row r="134" spans="1:7" ht="75">
      <c r="A134" s="55" t="s">
        <v>135</v>
      </c>
      <c r="B134" s="56" t="s">
        <v>360</v>
      </c>
      <c r="C134" s="57">
        <v>43607</v>
      </c>
      <c r="D134" s="51" t="s">
        <v>602</v>
      </c>
      <c r="E134" s="58" t="s">
        <v>651</v>
      </c>
      <c r="F134" s="59" t="s">
        <v>735</v>
      </c>
      <c r="G134" s="63" t="s">
        <v>753</v>
      </c>
    </row>
    <row r="135" spans="1:7" ht="75">
      <c r="A135" s="55" t="s">
        <v>198</v>
      </c>
      <c r="B135" s="56" t="s">
        <v>422</v>
      </c>
      <c r="C135" s="57">
        <v>44307</v>
      </c>
      <c r="D135" s="51" t="s">
        <v>602</v>
      </c>
      <c r="E135" s="58" t="s">
        <v>652</v>
      </c>
      <c r="F135" s="59" t="s">
        <v>739</v>
      </c>
      <c r="G135" s="63" t="s">
        <v>747</v>
      </c>
    </row>
    <row r="136" spans="1:7" ht="75">
      <c r="A136" s="55" t="s">
        <v>91</v>
      </c>
      <c r="B136" s="56" t="s">
        <v>316</v>
      </c>
      <c r="C136" s="57">
        <v>43977</v>
      </c>
      <c r="D136" s="51" t="s">
        <v>602</v>
      </c>
      <c r="E136" s="58" t="s">
        <v>1111</v>
      </c>
      <c r="F136" s="59" t="s">
        <v>735</v>
      </c>
      <c r="G136" s="63" t="s">
        <v>747</v>
      </c>
    </row>
    <row r="137" spans="1:7" ht="45">
      <c r="A137" s="55" t="s">
        <v>147</v>
      </c>
      <c r="B137" s="56" t="s">
        <v>372</v>
      </c>
      <c r="C137" s="57">
        <v>43943</v>
      </c>
      <c r="D137" s="51" t="s">
        <v>602</v>
      </c>
      <c r="E137" s="58" t="s">
        <v>653</v>
      </c>
      <c r="F137" s="59" t="s">
        <v>737</v>
      </c>
      <c r="G137" s="63" t="s">
        <v>756</v>
      </c>
    </row>
    <row r="138" spans="1:7" ht="45">
      <c r="A138" s="55" t="s">
        <v>89</v>
      </c>
      <c r="B138" s="56" t="s">
        <v>314</v>
      </c>
      <c r="C138" s="57">
        <v>44185</v>
      </c>
      <c r="D138" s="51" t="s">
        <v>602</v>
      </c>
      <c r="E138" s="58" t="s">
        <v>654</v>
      </c>
      <c r="F138" s="59" t="s">
        <v>739</v>
      </c>
      <c r="G138" s="63" t="s">
        <v>758</v>
      </c>
    </row>
    <row r="139" spans="1:7" ht="90">
      <c r="A139" s="55" t="s">
        <v>55</v>
      </c>
      <c r="B139" s="56" t="s">
        <v>280</v>
      </c>
      <c r="C139" s="57">
        <v>44181</v>
      </c>
      <c r="D139" s="51" t="s">
        <v>602</v>
      </c>
      <c r="E139" s="58" t="s">
        <v>655</v>
      </c>
      <c r="F139" s="59" t="s">
        <v>742</v>
      </c>
      <c r="G139" s="63" t="s">
        <v>750</v>
      </c>
    </row>
    <row r="140" spans="1:7" ht="75">
      <c r="A140" s="55" t="s">
        <v>80</v>
      </c>
      <c r="B140" s="56" t="s">
        <v>305</v>
      </c>
      <c r="C140" s="57">
        <v>44546</v>
      </c>
      <c r="D140" s="51" t="s">
        <v>602</v>
      </c>
      <c r="E140" s="58" t="s">
        <v>656</v>
      </c>
      <c r="F140" s="59" t="s">
        <v>735</v>
      </c>
      <c r="G140" s="63" t="s">
        <v>750</v>
      </c>
    </row>
    <row r="141" spans="1:7" ht="45">
      <c r="A141" s="55" t="s">
        <v>83</v>
      </c>
      <c r="B141" s="56" t="s">
        <v>308</v>
      </c>
      <c r="C141" s="57">
        <v>44581</v>
      </c>
      <c r="D141" s="51" t="s">
        <v>602</v>
      </c>
      <c r="E141" s="58" t="s">
        <v>5537</v>
      </c>
      <c r="F141" s="59" t="s">
        <v>737</v>
      </c>
      <c r="G141" s="63" t="s">
        <v>750</v>
      </c>
    </row>
    <row r="142" spans="1:7" ht="45">
      <c r="A142" s="55" t="s">
        <v>86</v>
      </c>
      <c r="B142" s="56" t="s">
        <v>311</v>
      </c>
      <c r="C142" s="57">
        <v>44820</v>
      </c>
      <c r="D142" s="51" t="s">
        <v>602</v>
      </c>
      <c r="E142" s="58" t="s">
        <v>657</v>
      </c>
      <c r="F142" s="59" t="s">
        <v>739</v>
      </c>
      <c r="G142" s="63" t="s">
        <v>750</v>
      </c>
    </row>
    <row r="143" spans="1:7" ht="45">
      <c r="A143" s="55" t="s">
        <v>199</v>
      </c>
      <c r="B143" s="56" t="s">
        <v>423</v>
      </c>
      <c r="C143" s="57">
        <v>43762</v>
      </c>
      <c r="D143" s="51" t="s">
        <v>602</v>
      </c>
      <c r="E143" s="58" t="s">
        <v>658</v>
      </c>
      <c r="F143" s="59" t="s">
        <v>735</v>
      </c>
      <c r="G143" s="63" t="s">
        <v>749</v>
      </c>
    </row>
    <row r="144" spans="1:7" ht="90">
      <c r="A144" s="55" t="s">
        <v>201</v>
      </c>
      <c r="B144" s="56" t="s">
        <v>425</v>
      </c>
      <c r="C144" s="57">
        <v>43762</v>
      </c>
      <c r="D144" s="51" t="s">
        <v>602</v>
      </c>
      <c r="E144" s="58" t="s">
        <v>5538</v>
      </c>
      <c r="F144" s="59" t="s">
        <v>739</v>
      </c>
      <c r="G144" s="63" t="s">
        <v>750</v>
      </c>
    </row>
    <row r="145" spans="1:7" ht="45">
      <c r="A145" s="55" t="s">
        <v>122</v>
      </c>
      <c r="B145" s="56" t="s">
        <v>347</v>
      </c>
      <c r="C145" s="57">
        <v>44180</v>
      </c>
      <c r="D145" s="51" t="s">
        <v>602</v>
      </c>
      <c r="E145" s="58" t="s">
        <v>659</v>
      </c>
      <c r="F145" s="59" t="s">
        <v>735</v>
      </c>
      <c r="G145" s="63" t="s">
        <v>746</v>
      </c>
    </row>
    <row r="146" spans="1:7" ht="30">
      <c r="A146" s="55" t="s">
        <v>44</v>
      </c>
      <c r="B146" s="56" t="s">
        <v>269</v>
      </c>
      <c r="C146" s="57">
        <v>43774</v>
      </c>
      <c r="D146" s="51" t="s">
        <v>602</v>
      </c>
      <c r="E146" s="58" t="s">
        <v>660</v>
      </c>
      <c r="F146" s="59" t="s">
        <v>739</v>
      </c>
      <c r="G146" s="63" t="s">
        <v>750</v>
      </c>
    </row>
    <row r="147" spans="1:7" ht="75">
      <c r="A147" s="55" t="s">
        <v>73</v>
      </c>
      <c r="B147" s="56" t="s">
        <v>298</v>
      </c>
      <c r="C147" s="57">
        <v>43551</v>
      </c>
      <c r="D147" s="51" t="s">
        <v>602</v>
      </c>
      <c r="E147" s="58" t="s">
        <v>661</v>
      </c>
      <c r="F147" s="59" t="s">
        <v>735</v>
      </c>
      <c r="G147" s="63" t="s">
        <v>753</v>
      </c>
    </row>
    <row r="148" spans="1:7" ht="30">
      <c r="A148" s="55" t="s">
        <v>178</v>
      </c>
      <c r="B148" s="56" t="s">
        <v>403</v>
      </c>
      <c r="C148" s="57">
        <v>43830</v>
      </c>
      <c r="D148" s="51" t="s">
        <v>602</v>
      </c>
      <c r="E148" s="58" t="s">
        <v>662</v>
      </c>
      <c r="F148" s="59" t="s">
        <v>735</v>
      </c>
      <c r="G148" s="63" t="s">
        <v>746</v>
      </c>
    </row>
    <row r="149" spans="1:7" ht="75">
      <c r="A149" s="55" t="s">
        <v>99</v>
      </c>
      <c r="B149" s="56" t="s">
        <v>324</v>
      </c>
      <c r="C149" s="57">
        <v>43760</v>
      </c>
      <c r="D149" s="51" t="s">
        <v>602</v>
      </c>
      <c r="E149" s="58" t="s">
        <v>663</v>
      </c>
      <c r="F149" s="59" t="s">
        <v>735</v>
      </c>
      <c r="G149" s="63" t="s">
        <v>753</v>
      </c>
    </row>
    <row r="150" spans="1:7" ht="45">
      <c r="A150" s="55" t="s">
        <v>204</v>
      </c>
      <c r="B150" s="56" t="s">
        <v>428</v>
      </c>
      <c r="C150" s="57">
        <v>44183</v>
      </c>
      <c r="D150" s="51" t="s">
        <v>602</v>
      </c>
      <c r="E150" s="58" t="s">
        <v>664</v>
      </c>
      <c r="F150" s="59" t="s">
        <v>735</v>
      </c>
      <c r="G150" s="63" t="s">
        <v>749</v>
      </c>
    </row>
    <row r="151" spans="1:7" ht="75">
      <c r="A151" s="55" t="s">
        <v>190</v>
      </c>
      <c r="B151" s="56" t="s">
        <v>414</v>
      </c>
      <c r="C151" s="57">
        <v>43847</v>
      </c>
      <c r="D151" s="51" t="s">
        <v>602</v>
      </c>
      <c r="E151" s="58" t="s">
        <v>665</v>
      </c>
      <c r="F151" s="59" t="s">
        <v>735</v>
      </c>
      <c r="G151" s="63" t="s">
        <v>753</v>
      </c>
    </row>
    <row r="152" spans="1:7" ht="75">
      <c r="A152" s="55" t="s">
        <v>48</v>
      </c>
      <c r="B152" s="56" t="s">
        <v>273</v>
      </c>
      <c r="C152" s="57">
        <v>44279</v>
      </c>
      <c r="D152" s="51" t="s">
        <v>602</v>
      </c>
      <c r="E152" s="58" t="s">
        <v>666</v>
      </c>
      <c r="F152" s="59" t="s">
        <v>735</v>
      </c>
      <c r="G152" s="63" t="s">
        <v>753</v>
      </c>
    </row>
    <row r="153" spans="1:7" ht="45">
      <c r="A153" s="55" t="s">
        <v>175</v>
      </c>
      <c r="B153" s="56" t="s">
        <v>400</v>
      </c>
      <c r="C153" s="57">
        <v>43516</v>
      </c>
      <c r="D153" s="51" t="s">
        <v>602</v>
      </c>
      <c r="E153" s="58" t="s">
        <v>667</v>
      </c>
      <c r="F153" s="59" t="s">
        <v>735</v>
      </c>
      <c r="G153" s="63" t="s">
        <v>749</v>
      </c>
    </row>
    <row r="154" spans="1:7" ht="45">
      <c r="A154" s="55" t="s">
        <v>142</v>
      </c>
      <c r="B154" s="56" t="s">
        <v>367</v>
      </c>
      <c r="C154" s="57">
        <v>43913</v>
      </c>
      <c r="D154" s="51" t="s">
        <v>602</v>
      </c>
      <c r="E154" s="58" t="s">
        <v>668</v>
      </c>
      <c r="F154" s="59" t="s">
        <v>735</v>
      </c>
      <c r="G154" s="63" t="s">
        <v>746</v>
      </c>
    </row>
    <row r="155" spans="1:7" ht="60">
      <c r="A155" s="55" t="s">
        <v>206</v>
      </c>
      <c r="B155" s="56" t="s">
        <v>430</v>
      </c>
      <c r="C155" s="57">
        <v>44510</v>
      </c>
      <c r="D155" s="51" t="s">
        <v>602</v>
      </c>
      <c r="E155" s="58" t="s">
        <v>669</v>
      </c>
      <c r="F155" s="59" t="s">
        <v>739</v>
      </c>
      <c r="G155" s="63" t="s">
        <v>749</v>
      </c>
    </row>
    <row r="156" spans="1:7" ht="45">
      <c r="A156" s="55" t="s">
        <v>208</v>
      </c>
      <c r="B156" s="56" t="s">
        <v>432</v>
      </c>
      <c r="C156" s="57">
        <v>43692</v>
      </c>
      <c r="D156" s="51" t="s">
        <v>602</v>
      </c>
      <c r="E156" s="58" t="s">
        <v>670</v>
      </c>
      <c r="F156" s="59" t="s">
        <v>739</v>
      </c>
      <c r="G156" s="63" t="s">
        <v>750</v>
      </c>
    </row>
    <row r="157" spans="1:7" ht="45">
      <c r="A157" s="55" t="s">
        <v>114</v>
      </c>
      <c r="B157" s="56" t="s">
        <v>339</v>
      </c>
      <c r="C157" s="57">
        <v>44847</v>
      </c>
      <c r="D157" s="51" t="s">
        <v>602</v>
      </c>
      <c r="E157" s="58" t="s">
        <v>671</v>
      </c>
      <c r="F157" s="59" t="s">
        <v>735</v>
      </c>
      <c r="G157" s="63" t="s">
        <v>746</v>
      </c>
    </row>
    <row r="158" spans="1:7" ht="75">
      <c r="A158" s="55" t="s">
        <v>52</v>
      </c>
      <c r="B158" s="56" t="s">
        <v>277</v>
      </c>
      <c r="C158" s="57">
        <v>44092</v>
      </c>
      <c r="D158" s="51" t="s">
        <v>602</v>
      </c>
      <c r="E158" s="58" t="s">
        <v>672</v>
      </c>
      <c r="F158" s="59" t="s">
        <v>735</v>
      </c>
      <c r="G158" s="63" t="s">
        <v>753</v>
      </c>
    </row>
    <row r="159" spans="1:7" ht="75">
      <c r="A159" s="55" t="s">
        <v>151</v>
      </c>
      <c r="B159" s="56" t="s">
        <v>376</v>
      </c>
      <c r="C159" s="57">
        <v>44251</v>
      </c>
      <c r="D159" s="51" t="s">
        <v>602</v>
      </c>
      <c r="E159" s="58" t="s">
        <v>673</v>
      </c>
      <c r="F159" s="59" t="s">
        <v>739</v>
      </c>
      <c r="G159" s="63" t="s">
        <v>747</v>
      </c>
    </row>
    <row r="160" spans="1:7" ht="75">
      <c r="A160" s="55" t="s">
        <v>85</v>
      </c>
      <c r="B160" s="56" t="s">
        <v>310</v>
      </c>
      <c r="C160" s="57">
        <v>44084</v>
      </c>
      <c r="D160" s="51" t="s">
        <v>602</v>
      </c>
      <c r="E160" s="58" t="s">
        <v>674</v>
      </c>
      <c r="F160" s="59" t="s">
        <v>735</v>
      </c>
      <c r="G160" s="63" t="s">
        <v>753</v>
      </c>
    </row>
    <row r="161" spans="1:7" ht="75">
      <c r="A161" s="55" t="s">
        <v>209</v>
      </c>
      <c r="B161" s="56" t="s">
        <v>433</v>
      </c>
      <c r="C161" s="57">
        <v>43802</v>
      </c>
      <c r="D161" s="51" t="s">
        <v>602</v>
      </c>
      <c r="E161" s="58" t="s">
        <v>675</v>
      </c>
      <c r="F161" s="59" t="s">
        <v>735</v>
      </c>
      <c r="G161" s="63" t="s">
        <v>753</v>
      </c>
    </row>
    <row r="162" spans="1:7" ht="45">
      <c r="A162" s="55" t="s">
        <v>88</v>
      </c>
      <c r="B162" s="56" t="s">
        <v>313</v>
      </c>
      <c r="C162" s="57">
        <v>44757</v>
      </c>
      <c r="D162" s="51" t="s">
        <v>602</v>
      </c>
      <c r="E162" s="58" t="s">
        <v>676</v>
      </c>
      <c r="F162" s="59" t="s">
        <v>737</v>
      </c>
      <c r="G162" s="63" t="s">
        <v>750</v>
      </c>
    </row>
    <row r="163" spans="1:7" ht="75">
      <c r="A163" s="55" t="s">
        <v>159</v>
      </c>
      <c r="B163" s="56" t="s">
        <v>384</v>
      </c>
      <c r="C163" s="57">
        <v>43760</v>
      </c>
      <c r="D163" s="51" t="s">
        <v>602</v>
      </c>
      <c r="E163" s="58" t="s">
        <v>677</v>
      </c>
      <c r="F163" s="59" t="s">
        <v>735</v>
      </c>
      <c r="G163" s="63" t="s">
        <v>753</v>
      </c>
    </row>
    <row r="164" spans="1:7" ht="45">
      <c r="A164" s="55" t="s">
        <v>34</v>
      </c>
      <c r="B164" s="56" t="s">
        <v>259</v>
      </c>
      <c r="C164" s="57">
        <v>44504</v>
      </c>
      <c r="D164" s="51" t="s">
        <v>602</v>
      </c>
      <c r="E164" s="58" t="s">
        <v>678</v>
      </c>
      <c r="F164" s="59" t="s">
        <v>735</v>
      </c>
      <c r="G164" s="63" t="s">
        <v>746</v>
      </c>
    </row>
    <row r="165" spans="1:7" ht="75">
      <c r="A165" s="55" t="s">
        <v>251</v>
      </c>
      <c r="B165" s="56" t="s">
        <v>474</v>
      </c>
      <c r="C165" s="57">
        <v>43950</v>
      </c>
      <c r="D165" s="51" t="s">
        <v>602</v>
      </c>
      <c r="E165" s="58" t="s">
        <v>5539</v>
      </c>
      <c r="F165" s="59" t="s">
        <v>739</v>
      </c>
      <c r="G165" s="63" t="s">
        <v>747</v>
      </c>
    </row>
    <row r="166" spans="1:7" ht="75">
      <c r="A166" s="55" t="s">
        <v>49</v>
      </c>
      <c r="B166" s="56" t="s">
        <v>274</v>
      </c>
      <c r="C166" s="57">
        <v>44141</v>
      </c>
      <c r="D166" s="51" t="s">
        <v>602</v>
      </c>
      <c r="E166" s="58" t="s">
        <v>679</v>
      </c>
      <c r="F166" s="59" t="s">
        <v>735</v>
      </c>
      <c r="G166" s="63" t="s">
        <v>753</v>
      </c>
    </row>
    <row r="167" spans="1:7" ht="75">
      <c r="A167" s="55" t="s">
        <v>126</v>
      </c>
      <c r="B167" s="56" t="s">
        <v>351</v>
      </c>
      <c r="C167" s="57">
        <v>44152</v>
      </c>
      <c r="D167" s="51" t="s">
        <v>602</v>
      </c>
      <c r="E167" s="58" t="s">
        <v>680</v>
      </c>
      <c r="F167" s="59" t="s">
        <v>735</v>
      </c>
      <c r="G167" s="63" t="s">
        <v>753</v>
      </c>
    </row>
    <row r="168" spans="1:7" ht="60">
      <c r="A168" s="55" t="s">
        <v>185</v>
      </c>
      <c r="B168" s="56" t="s">
        <v>409</v>
      </c>
      <c r="C168" s="57">
        <v>44719</v>
      </c>
      <c r="D168" s="51" t="s">
        <v>602</v>
      </c>
      <c r="E168" s="58" t="s">
        <v>681</v>
      </c>
      <c r="F168" s="59" t="s">
        <v>735</v>
      </c>
      <c r="G168" s="63" t="s">
        <v>748</v>
      </c>
    </row>
    <row r="169" spans="1:7" ht="45">
      <c r="A169" s="55" t="s">
        <v>51</v>
      </c>
      <c r="B169" s="56" t="s">
        <v>276</v>
      </c>
      <c r="C169" s="57">
        <v>44616</v>
      </c>
      <c r="D169" s="51" t="s">
        <v>602</v>
      </c>
      <c r="E169" s="58" t="s">
        <v>682</v>
      </c>
      <c r="F169" s="59" t="s">
        <v>735</v>
      </c>
      <c r="G169" s="63" t="s">
        <v>746</v>
      </c>
    </row>
    <row r="170" spans="1:7" ht="45">
      <c r="A170" s="55" t="s">
        <v>173</v>
      </c>
      <c r="B170" s="56" t="s">
        <v>398</v>
      </c>
      <c r="C170" s="57">
        <v>44874</v>
      </c>
      <c r="D170" s="51" t="s">
        <v>602</v>
      </c>
      <c r="E170" s="58" t="s">
        <v>683</v>
      </c>
      <c r="F170" s="59" t="s">
        <v>735</v>
      </c>
      <c r="G170" s="63" t="s">
        <v>746</v>
      </c>
    </row>
    <row r="171" spans="1:7" ht="30">
      <c r="A171" s="55" t="s">
        <v>205</v>
      </c>
      <c r="B171" s="56" t="s">
        <v>429</v>
      </c>
      <c r="C171" s="57">
        <v>44915</v>
      </c>
      <c r="D171" s="51" t="s">
        <v>602</v>
      </c>
      <c r="E171" s="58" t="s">
        <v>684</v>
      </c>
      <c r="F171" s="59" t="s">
        <v>735</v>
      </c>
      <c r="G171" s="63" t="s">
        <v>746</v>
      </c>
    </row>
    <row r="172" spans="1:7" ht="45">
      <c r="A172" s="55" t="s">
        <v>207</v>
      </c>
      <c r="B172" s="56" t="s">
        <v>431</v>
      </c>
      <c r="C172" s="57">
        <v>44637</v>
      </c>
      <c r="D172" s="51" t="s">
        <v>602</v>
      </c>
      <c r="E172" s="58" t="s">
        <v>685</v>
      </c>
      <c r="F172" s="59" t="s">
        <v>735</v>
      </c>
      <c r="G172" s="63" t="s">
        <v>746</v>
      </c>
    </row>
    <row r="173" spans="1:7" ht="30">
      <c r="A173" s="55" t="s">
        <v>210</v>
      </c>
      <c r="B173" s="56" t="s">
        <v>434</v>
      </c>
      <c r="C173" s="57">
        <v>44239</v>
      </c>
      <c r="D173" s="51" t="s">
        <v>602</v>
      </c>
      <c r="E173" s="58" t="s">
        <v>686</v>
      </c>
      <c r="F173" s="59" t="s">
        <v>735</v>
      </c>
      <c r="G173" s="63" t="s">
        <v>749</v>
      </c>
    </row>
    <row r="174" spans="1:7" ht="45">
      <c r="A174" s="55" t="s">
        <v>109</v>
      </c>
      <c r="B174" s="56" t="s">
        <v>334</v>
      </c>
      <c r="C174" s="57">
        <v>44267</v>
      </c>
      <c r="D174" s="51" t="s">
        <v>602</v>
      </c>
      <c r="E174" s="58" t="s">
        <v>687</v>
      </c>
      <c r="F174" s="59" t="s">
        <v>735</v>
      </c>
      <c r="G174" s="63" t="s">
        <v>746</v>
      </c>
    </row>
    <row r="175" spans="1:7" ht="60">
      <c r="A175" s="55" t="s">
        <v>213</v>
      </c>
      <c r="B175" s="56" t="s">
        <v>437</v>
      </c>
      <c r="C175" s="57">
        <v>44047</v>
      </c>
      <c r="D175" s="51" t="s">
        <v>602</v>
      </c>
      <c r="E175" s="58" t="s">
        <v>688</v>
      </c>
      <c r="F175" s="59" t="s">
        <v>735</v>
      </c>
      <c r="G175" s="63" t="s">
        <v>753</v>
      </c>
    </row>
    <row r="176" spans="1:7" ht="75">
      <c r="A176" s="55" t="s">
        <v>59</v>
      </c>
      <c r="B176" s="56" t="s">
        <v>284</v>
      </c>
      <c r="C176" s="57">
        <v>44733</v>
      </c>
      <c r="D176" s="51" t="s">
        <v>602</v>
      </c>
      <c r="E176" s="58" t="s">
        <v>689</v>
      </c>
      <c r="F176" s="59" t="s">
        <v>735</v>
      </c>
      <c r="G176" s="63" t="s">
        <v>750</v>
      </c>
    </row>
    <row r="177" spans="1:7" ht="105">
      <c r="A177" s="55" t="s">
        <v>194</v>
      </c>
      <c r="B177" s="56" t="s">
        <v>418</v>
      </c>
      <c r="C177" s="57">
        <v>44158</v>
      </c>
      <c r="D177" s="51" t="s">
        <v>602</v>
      </c>
      <c r="E177" s="58" t="s">
        <v>5540</v>
      </c>
      <c r="F177" s="59" t="s">
        <v>739</v>
      </c>
      <c r="G177" s="63" t="s">
        <v>753</v>
      </c>
    </row>
    <row r="178" spans="1:7" ht="75">
      <c r="A178" s="55" t="s">
        <v>215</v>
      </c>
      <c r="B178" s="56" t="s">
        <v>439</v>
      </c>
      <c r="C178" s="57">
        <v>45012</v>
      </c>
      <c r="D178" s="51" t="s">
        <v>602</v>
      </c>
      <c r="E178" s="58" t="s">
        <v>690</v>
      </c>
      <c r="F178" s="59" t="s">
        <v>735</v>
      </c>
      <c r="G178" s="63" t="s">
        <v>747</v>
      </c>
    </row>
    <row r="179" spans="1:7" ht="60">
      <c r="A179" s="55" t="s">
        <v>216</v>
      </c>
      <c r="B179" s="56" t="s">
        <v>338</v>
      </c>
      <c r="C179" s="57">
        <v>44286</v>
      </c>
      <c r="D179" s="51" t="s">
        <v>602</v>
      </c>
      <c r="E179" s="58" t="s">
        <v>691</v>
      </c>
      <c r="F179" s="59" t="s">
        <v>739</v>
      </c>
      <c r="G179" s="63" t="s">
        <v>752</v>
      </c>
    </row>
    <row r="180" spans="1:7" ht="75">
      <c r="A180" s="55" t="s">
        <v>121</v>
      </c>
      <c r="B180" s="56" t="s">
        <v>346</v>
      </c>
      <c r="C180" s="57">
        <v>44355</v>
      </c>
      <c r="D180" s="51" t="s">
        <v>602</v>
      </c>
      <c r="E180" s="58" t="s">
        <v>692</v>
      </c>
      <c r="F180" s="59" t="s">
        <v>735</v>
      </c>
      <c r="G180" s="63" t="s">
        <v>753</v>
      </c>
    </row>
    <row r="181" spans="1:7" ht="45">
      <c r="A181" s="55" t="s">
        <v>129</v>
      </c>
      <c r="B181" s="56" t="s">
        <v>354</v>
      </c>
      <c r="C181" s="57">
        <v>44333</v>
      </c>
      <c r="D181" s="51" t="s">
        <v>602</v>
      </c>
      <c r="E181" s="58" t="s">
        <v>693</v>
      </c>
      <c r="F181" s="59" t="s">
        <v>739</v>
      </c>
      <c r="G181" s="63" t="s">
        <v>750</v>
      </c>
    </row>
    <row r="182" spans="1:7" ht="75">
      <c r="A182" s="55" t="s">
        <v>152</v>
      </c>
      <c r="B182" s="56" t="s">
        <v>377</v>
      </c>
      <c r="C182" s="57">
        <v>44753</v>
      </c>
      <c r="D182" s="51" t="s">
        <v>602</v>
      </c>
      <c r="E182" s="58" t="s">
        <v>694</v>
      </c>
      <c r="F182" s="59" t="s">
        <v>735</v>
      </c>
      <c r="G182" s="63" t="s">
        <v>753</v>
      </c>
    </row>
    <row r="183" spans="1:7" ht="45">
      <c r="A183" s="55" t="s">
        <v>98</v>
      </c>
      <c r="B183" s="56" t="s">
        <v>323</v>
      </c>
      <c r="C183" s="57">
        <v>44345</v>
      </c>
      <c r="D183" s="51" t="s">
        <v>602</v>
      </c>
      <c r="E183" s="58" t="s">
        <v>695</v>
      </c>
      <c r="F183" s="59" t="s">
        <v>735</v>
      </c>
      <c r="G183" s="63" t="s">
        <v>746</v>
      </c>
    </row>
    <row r="184" spans="1:7" ht="75">
      <c r="A184" s="55" t="s">
        <v>56</v>
      </c>
      <c r="B184" s="56" t="s">
        <v>281</v>
      </c>
      <c r="C184" s="57">
        <v>44539</v>
      </c>
      <c r="D184" s="51" t="s">
        <v>602</v>
      </c>
      <c r="E184" s="58" t="s">
        <v>5541</v>
      </c>
      <c r="F184" s="59" t="s">
        <v>737</v>
      </c>
      <c r="G184" s="63" t="s">
        <v>756</v>
      </c>
    </row>
    <row r="185" spans="1:7" ht="60">
      <c r="A185" s="55" t="s">
        <v>241</v>
      </c>
      <c r="B185" s="56" t="s">
        <v>464</v>
      </c>
      <c r="C185" s="57">
        <v>43759</v>
      </c>
      <c r="D185" s="51" t="s">
        <v>602</v>
      </c>
      <c r="E185" s="58" t="s">
        <v>5542</v>
      </c>
      <c r="F185" s="59" t="s">
        <v>739</v>
      </c>
      <c r="G185" s="63" t="s">
        <v>747</v>
      </c>
    </row>
    <row r="186" spans="1:7" ht="30">
      <c r="A186" s="55" t="s">
        <v>150</v>
      </c>
      <c r="B186" s="56" t="s">
        <v>375</v>
      </c>
      <c r="C186" s="57">
        <v>44484</v>
      </c>
      <c r="D186" s="51" t="s">
        <v>602</v>
      </c>
      <c r="E186" s="58" t="s">
        <v>696</v>
      </c>
      <c r="F186" s="59" t="s">
        <v>735</v>
      </c>
      <c r="G186" s="63" t="s">
        <v>746</v>
      </c>
    </row>
    <row r="187" spans="1:7" ht="45">
      <c r="A187" s="55" t="s">
        <v>64</v>
      </c>
      <c r="B187" s="56" t="s">
        <v>289</v>
      </c>
      <c r="C187" s="57">
        <v>44168</v>
      </c>
      <c r="D187" s="51" t="s">
        <v>602</v>
      </c>
      <c r="E187" s="58" t="s">
        <v>697</v>
      </c>
      <c r="F187" s="59" t="s">
        <v>735</v>
      </c>
      <c r="G187" s="63" t="s">
        <v>749</v>
      </c>
    </row>
    <row r="188" spans="1:7" ht="75">
      <c r="A188" s="55" t="s">
        <v>119</v>
      </c>
      <c r="B188" s="56" t="s">
        <v>344</v>
      </c>
      <c r="C188" s="57">
        <v>44152</v>
      </c>
      <c r="D188" s="51" t="s">
        <v>602</v>
      </c>
      <c r="E188" s="58" t="s">
        <v>698</v>
      </c>
      <c r="F188" s="59" t="s">
        <v>735</v>
      </c>
      <c r="G188" s="63" t="s">
        <v>753</v>
      </c>
    </row>
    <row r="189" spans="1:7" ht="45">
      <c r="A189" s="55" t="s">
        <v>218</v>
      </c>
      <c r="B189" s="56" t="s">
        <v>441</v>
      </c>
      <c r="C189" s="57">
        <v>44391</v>
      </c>
      <c r="D189" s="51" t="s">
        <v>602</v>
      </c>
      <c r="E189" s="58" t="s">
        <v>699</v>
      </c>
      <c r="F189" s="59" t="s">
        <v>735</v>
      </c>
      <c r="G189" s="63" t="s">
        <v>749</v>
      </c>
    </row>
    <row r="190" spans="1:7" ht="75">
      <c r="A190" s="55" t="s">
        <v>217</v>
      </c>
      <c r="B190" s="56" t="s">
        <v>440</v>
      </c>
      <c r="C190" s="57">
        <v>44315</v>
      </c>
      <c r="D190" s="51" t="s">
        <v>602</v>
      </c>
      <c r="E190" s="58" t="s">
        <v>700</v>
      </c>
      <c r="F190" s="59" t="s">
        <v>735</v>
      </c>
      <c r="G190" s="63" t="s">
        <v>753</v>
      </c>
    </row>
    <row r="191" spans="1:7" ht="45">
      <c r="A191" s="55" t="s">
        <v>82</v>
      </c>
      <c r="B191" s="56" t="s">
        <v>307</v>
      </c>
      <c r="C191" s="57">
        <v>44604</v>
      </c>
      <c r="D191" s="51" t="s">
        <v>602</v>
      </c>
      <c r="E191" s="58" t="s">
        <v>701</v>
      </c>
      <c r="F191" s="59" t="s">
        <v>739</v>
      </c>
      <c r="G191" s="63" t="s">
        <v>750</v>
      </c>
    </row>
    <row r="192" spans="1:7" ht="75">
      <c r="A192" s="55" t="s">
        <v>132</v>
      </c>
      <c r="B192" s="56" t="s">
        <v>357</v>
      </c>
      <c r="C192" s="57">
        <v>44456</v>
      </c>
      <c r="D192" s="51" t="s">
        <v>602</v>
      </c>
      <c r="E192" s="58" t="s">
        <v>702</v>
      </c>
      <c r="F192" s="59" t="s">
        <v>739</v>
      </c>
      <c r="G192" s="63" t="s">
        <v>5202</v>
      </c>
    </row>
    <row r="193" spans="1:7" ht="75">
      <c r="A193" s="55" t="s">
        <v>149</v>
      </c>
      <c r="B193" s="56" t="s">
        <v>374</v>
      </c>
      <c r="C193" s="57">
        <v>44915</v>
      </c>
      <c r="D193" s="51" t="s">
        <v>602</v>
      </c>
      <c r="E193" s="58" t="s">
        <v>5556</v>
      </c>
      <c r="F193" s="59" t="s">
        <v>739</v>
      </c>
      <c r="G193" s="63" t="s">
        <v>747</v>
      </c>
    </row>
    <row r="194" spans="1:7" ht="90">
      <c r="A194" s="55" t="s">
        <v>250</v>
      </c>
      <c r="B194" s="56" t="s">
        <v>473</v>
      </c>
      <c r="C194" s="57">
        <v>45061</v>
      </c>
      <c r="D194" s="51" t="s">
        <v>602</v>
      </c>
      <c r="E194" s="58" t="s">
        <v>703</v>
      </c>
      <c r="F194" s="59" t="s">
        <v>739</v>
      </c>
      <c r="G194" s="63" t="s">
        <v>759</v>
      </c>
    </row>
    <row r="195" spans="1:7" ht="90">
      <c r="A195" s="55" t="s">
        <v>39</v>
      </c>
      <c r="B195" s="56" t="s">
        <v>264</v>
      </c>
      <c r="C195" s="57">
        <v>45049</v>
      </c>
      <c r="D195" s="51" t="s">
        <v>602</v>
      </c>
      <c r="E195" s="58" t="s">
        <v>5543</v>
      </c>
      <c r="F195" s="59" t="s">
        <v>737</v>
      </c>
      <c r="G195" s="63" t="s">
        <v>754</v>
      </c>
    </row>
    <row r="196" spans="1:7" ht="60">
      <c r="A196" s="55" t="s">
        <v>246</v>
      </c>
      <c r="B196" s="56" t="s">
        <v>469</v>
      </c>
      <c r="C196" s="57">
        <v>44504</v>
      </c>
      <c r="D196" s="51" t="s">
        <v>602</v>
      </c>
      <c r="E196" s="58" t="s">
        <v>704</v>
      </c>
      <c r="F196" s="59" t="s">
        <v>739</v>
      </c>
      <c r="G196" s="63" t="s">
        <v>747</v>
      </c>
    </row>
    <row r="197" spans="1:7" ht="75">
      <c r="A197" s="55" t="s">
        <v>148</v>
      </c>
      <c r="B197" s="56" t="s">
        <v>373</v>
      </c>
      <c r="C197" s="57">
        <v>44179</v>
      </c>
      <c r="D197" s="51" t="s">
        <v>602</v>
      </c>
      <c r="E197" s="58" t="s">
        <v>705</v>
      </c>
      <c r="F197" s="59" t="s">
        <v>735</v>
      </c>
      <c r="G197" s="63" t="s">
        <v>753</v>
      </c>
    </row>
    <row r="198" spans="1:7" ht="75">
      <c r="A198" s="55" t="s">
        <v>115</v>
      </c>
      <c r="B198" s="56" t="s">
        <v>340</v>
      </c>
      <c r="C198" s="57">
        <v>45010</v>
      </c>
      <c r="D198" s="51" t="s">
        <v>602</v>
      </c>
      <c r="E198" s="58" t="s">
        <v>5544</v>
      </c>
      <c r="F198" s="59" t="s">
        <v>739</v>
      </c>
      <c r="G198" s="63" t="s">
        <v>754</v>
      </c>
    </row>
    <row r="199" spans="1:7" ht="60">
      <c r="A199" s="55" t="s">
        <v>104</v>
      </c>
      <c r="B199" s="56" t="s">
        <v>329</v>
      </c>
      <c r="C199" s="57">
        <v>44343</v>
      </c>
      <c r="D199" s="51" t="s">
        <v>602</v>
      </c>
      <c r="E199" s="58" t="s">
        <v>706</v>
      </c>
      <c r="F199" s="59" t="s">
        <v>735</v>
      </c>
      <c r="G199" s="63" t="s">
        <v>749</v>
      </c>
    </row>
    <row r="200" spans="1:7" ht="45">
      <c r="A200" s="55" t="s">
        <v>219</v>
      </c>
      <c r="B200" s="56" t="s">
        <v>442</v>
      </c>
      <c r="C200" s="57">
        <v>44916</v>
      </c>
      <c r="D200" s="51" t="s">
        <v>602</v>
      </c>
      <c r="E200" s="58" t="s">
        <v>697</v>
      </c>
      <c r="F200" s="59" t="s">
        <v>735</v>
      </c>
      <c r="G200" s="63" t="s">
        <v>749</v>
      </c>
    </row>
    <row r="201" spans="1:7" ht="60">
      <c r="A201" s="55" t="s">
        <v>177</v>
      </c>
      <c r="B201" s="56" t="s">
        <v>402</v>
      </c>
      <c r="C201" s="57">
        <v>44574</v>
      </c>
      <c r="D201" s="51" t="s">
        <v>602</v>
      </c>
      <c r="E201" s="58" t="s">
        <v>707</v>
      </c>
      <c r="F201" s="59" t="s">
        <v>735</v>
      </c>
      <c r="G201" s="63" t="s">
        <v>749</v>
      </c>
    </row>
    <row r="202" spans="1:7" ht="75">
      <c r="A202" s="55" t="s">
        <v>95</v>
      </c>
      <c r="B202" s="56" t="s">
        <v>320</v>
      </c>
      <c r="C202" s="57">
        <v>44454</v>
      </c>
      <c r="D202" s="51" t="s">
        <v>602</v>
      </c>
      <c r="E202" s="58" t="s">
        <v>708</v>
      </c>
      <c r="F202" s="59" t="s">
        <v>735</v>
      </c>
      <c r="G202" s="63" t="s">
        <v>753</v>
      </c>
    </row>
    <row r="203" spans="1:7" ht="45">
      <c r="A203" s="55" t="s">
        <v>249</v>
      </c>
      <c r="B203" s="56" t="s">
        <v>472</v>
      </c>
      <c r="C203" s="57">
        <v>44594</v>
      </c>
      <c r="D203" s="51" t="s">
        <v>602</v>
      </c>
      <c r="E203" s="58" t="s">
        <v>709</v>
      </c>
      <c r="F203" s="59" t="s">
        <v>735</v>
      </c>
      <c r="G203" s="63" t="s">
        <v>750</v>
      </c>
    </row>
    <row r="204" spans="1:7" ht="75">
      <c r="A204" s="55" t="s">
        <v>38</v>
      </c>
      <c r="B204" s="56" t="s">
        <v>263</v>
      </c>
      <c r="C204" s="57">
        <v>45104</v>
      </c>
      <c r="D204" s="51" t="s">
        <v>602</v>
      </c>
      <c r="E204" s="58" t="s">
        <v>710</v>
      </c>
      <c r="F204" s="59" t="s">
        <v>735</v>
      </c>
      <c r="G204" s="63" t="s">
        <v>753</v>
      </c>
    </row>
    <row r="205" spans="1:7" ht="45">
      <c r="A205" s="55" t="s">
        <v>220</v>
      </c>
      <c r="B205" s="56" t="s">
        <v>443</v>
      </c>
      <c r="C205" s="57">
        <v>44966</v>
      </c>
      <c r="D205" s="51" t="s">
        <v>602</v>
      </c>
      <c r="E205" s="58" t="s">
        <v>711</v>
      </c>
      <c r="F205" s="59" t="s">
        <v>735</v>
      </c>
      <c r="G205" s="63" t="s">
        <v>749</v>
      </c>
    </row>
    <row r="206" spans="1:7" ht="75">
      <c r="A206" s="55" t="s">
        <v>93</v>
      </c>
      <c r="B206" s="56" t="s">
        <v>318</v>
      </c>
      <c r="C206" s="57">
        <v>44559</v>
      </c>
      <c r="D206" s="51" t="s">
        <v>602</v>
      </c>
      <c r="E206" s="58" t="s">
        <v>712</v>
      </c>
      <c r="F206" s="59" t="s">
        <v>735</v>
      </c>
      <c r="G206" s="63" t="s">
        <v>753</v>
      </c>
    </row>
    <row r="207" spans="1:7" ht="60">
      <c r="A207" s="55" t="s">
        <v>225</v>
      </c>
      <c r="B207" s="56" t="s">
        <v>448</v>
      </c>
      <c r="C207" s="57">
        <v>44615</v>
      </c>
      <c r="D207" s="51" t="s">
        <v>602</v>
      </c>
      <c r="E207" s="58" t="s">
        <v>713</v>
      </c>
      <c r="F207" s="59" t="s">
        <v>739</v>
      </c>
      <c r="G207" s="63" t="s">
        <v>750</v>
      </c>
    </row>
    <row r="208" spans="1:7" ht="75">
      <c r="A208" s="55" t="s">
        <v>139</v>
      </c>
      <c r="B208" s="56" t="s">
        <v>364</v>
      </c>
      <c r="C208" s="57">
        <v>44910</v>
      </c>
      <c r="D208" s="51" t="s">
        <v>602</v>
      </c>
      <c r="E208" s="58" t="s">
        <v>5545</v>
      </c>
      <c r="F208" s="59" t="s">
        <v>739</v>
      </c>
      <c r="G208" s="63" t="s">
        <v>754</v>
      </c>
    </row>
    <row r="209" spans="1:7" ht="45">
      <c r="A209" s="55" t="s">
        <v>133</v>
      </c>
      <c r="B209" s="56" t="s">
        <v>358</v>
      </c>
      <c r="C209" s="57">
        <v>44924</v>
      </c>
      <c r="D209" s="51" t="s">
        <v>602</v>
      </c>
      <c r="E209" s="58" t="s">
        <v>714</v>
      </c>
      <c r="F209" s="59" t="s">
        <v>739</v>
      </c>
      <c r="G209" s="63" t="s">
        <v>750</v>
      </c>
    </row>
    <row r="210" spans="1:7" ht="75">
      <c r="A210" s="55" t="s">
        <v>134</v>
      </c>
      <c r="B210" s="56" t="s">
        <v>359</v>
      </c>
      <c r="C210" s="57">
        <v>44861</v>
      </c>
      <c r="D210" s="51" t="s">
        <v>602</v>
      </c>
      <c r="E210" s="58" t="s">
        <v>715</v>
      </c>
      <c r="F210" s="59" t="s">
        <v>735</v>
      </c>
      <c r="G210" s="63" t="s">
        <v>753</v>
      </c>
    </row>
    <row r="211" spans="1:7" ht="45">
      <c r="A211" s="55" t="s">
        <v>140</v>
      </c>
      <c r="B211" s="56" t="s">
        <v>365</v>
      </c>
      <c r="C211" s="57">
        <v>44915</v>
      </c>
      <c r="D211" s="51" t="s">
        <v>602</v>
      </c>
      <c r="E211" s="58" t="s">
        <v>716</v>
      </c>
      <c r="F211" s="59" t="s">
        <v>739</v>
      </c>
      <c r="G211" s="63" t="s">
        <v>750</v>
      </c>
    </row>
    <row r="212" spans="1:7" ht="75">
      <c r="A212" s="55" t="s">
        <v>127</v>
      </c>
      <c r="B212" s="56" t="s">
        <v>352</v>
      </c>
      <c r="C212" s="57">
        <v>44490</v>
      </c>
      <c r="D212" s="51" t="s">
        <v>602</v>
      </c>
      <c r="E212" s="58" t="s">
        <v>717</v>
      </c>
      <c r="F212" s="59" t="s">
        <v>735</v>
      </c>
      <c r="G212" s="63" t="s">
        <v>753</v>
      </c>
    </row>
    <row r="213" spans="1:7" ht="45">
      <c r="A213" s="55" t="s">
        <v>224</v>
      </c>
      <c r="B213" s="56" t="s">
        <v>447</v>
      </c>
      <c r="C213" s="57">
        <v>44685</v>
      </c>
      <c r="D213" s="51" t="s">
        <v>602</v>
      </c>
      <c r="E213" s="58" t="s">
        <v>718</v>
      </c>
      <c r="F213" s="59" t="s">
        <v>739</v>
      </c>
      <c r="G213" s="63" t="s">
        <v>750</v>
      </c>
    </row>
    <row r="214" spans="1:7" ht="75">
      <c r="A214" s="55" t="s">
        <v>130</v>
      </c>
      <c r="B214" s="56" t="s">
        <v>355</v>
      </c>
      <c r="C214" s="57">
        <v>44697</v>
      </c>
      <c r="D214" s="51" t="s">
        <v>602</v>
      </c>
      <c r="E214" s="58" t="s">
        <v>719</v>
      </c>
      <c r="F214" s="59" t="s">
        <v>735</v>
      </c>
      <c r="G214" s="63" t="s">
        <v>753</v>
      </c>
    </row>
    <row r="215" spans="1:7" ht="75">
      <c r="A215" s="55" t="s">
        <v>136</v>
      </c>
      <c r="B215" s="56" t="s">
        <v>361</v>
      </c>
      <c r="C215" s="57">
        <v>44936</v>
      </c>
      <c r="D215" s="51" t="s">
        <v>602</v>
      </c>
      <c r="E215" s="58" t="s">
        <v>720</v>
      </c>
      <c r="F215" s="59" t="s">
        <v>735</v>
      </c>
      <c r="G215" s="63" t="s">
        <v>753</v>
      </c>
    </row>
    <row r="216" spans="1:7" ht="45">
      <c r="A216" s="55" t="s">
        <v>90</v>
      </c>
      <c r="B216" s="56" t="s">
        <v>315</v>
      </c>
      <c r="C216" s="57">
        <v>45062</v>
      </c>
      <c r="D216" s="51" t="s">
        <v>602</v>
      </c>
      <c r="E216" s="58" t="s">
        <v>721</v>
      </c>
      <c r="F216" s="59" t="s">
        <v>739</v>
      </c>
      <c r="G216" s="63" t="s">
        <v>750</v>
      </c>
    </row>
    <row r="217" spans="1:7" ht="60">
      <c r="A217" s="55" t="s">
        <v>200</v>
      </c>
      <c r="B217" s="56" t="s">
        <v>424</v>
      </c>
      <c r="C217" s="57">
        <v>44544</v>
      </c>
      <c r="D217" s="51" t="s">
        <v>602</v>
      </c>
      <c r="E217" s="58" t="s">
        <v>722</v>
      </c>
      <c r="F217" s="59" t="s">
        <v>741</v>
      </c>
      <c r="G217" s="63" t="s">
        <v>760</v>
      </c>
    </row>
    <row r="218" spans="1:7" ht="75">
      <c r="A218" s="55" t="s">
        <v>221</v>
      </c>
      <c r="B218" s="56" t="s">
        <v>444</v>
      </c>
      <c r="C218" s="57">
        <v>44434</v>
      </c>
      <c r="D218" s="51" t="s">
        <v>602</v>
      </c>
      <c r="E218" s="58" t="s">
        <v>723</v>
      </c>
      <c r="F218" s="59" t="s">
        <v>735</v>
      </c>
      <c r="G218" s="63" t="s">
        <v>753</v>
      </c>
    </row>
    <row r="219" spans="1:7" ht="45">
      <c r="A219" s="55" t="s">
        <v>124</v>
      </c>
      <c r="B219" s="56" t="s">
        <v>349</v>
      </c>
      <c r="C219" s="57">
        <v>44687</v>
      </c>
      <c r="D219" s="51" t="s">
        <v>602</v>
      </c>
      <c r="E219" s="58" t="s">
        <v>724</v>
      </c>
      <c r="F219" s="59" t="s">
        <v>739</v>
      </c>
      <c r="G219" s="63" t="s">
        <v>751</v>
      </c>
    </row>
    <row r="220" spans="1:7" ht="75">
      <c r="A220" s="55" t="s">
        <v>81</v>
      </c>
      <c r="B220" s="56" t="s">
        <v>306</v>
      </c>
      <c r="C220" s="57">
        <v>44613</v>
      </c>
      <c r="D220" s="51" t="s">
        <v>602</v>
      </c>
      <c r="E220" s="58" t="s">
        <v>725</v>
      </c>
      <c r="F220" s="59" t="s">
        <v>735</v>
      </c>
      <c r="G220" s="63" t="s">
        <v>753</v>
      </c>
    </row>
    <row r="221" spans="1:7" ht="60">
      <c r="A221" s="55" t="s">
        <v>137</v>
      </c>
      <c r="B221" s="56" t="s">
        <v>362</v>
      </c>
      <c r="C221" s="57">
        <v>44980</v>
      </c>
      <c r="D221" s="51" t="s">
        <v>602</v>
      </c>
      <c r="E221" s="58" t="s">
        <v>726</v>
      </c>
      <c r="F221" s="59" t="s">
        <v>735</v>
      </c>
      <c r="G221" s="63" t="s">
        <v>749</v>
      </c>
    </row>
    <row r="222" spans="1:7" ht="73.900000000000006" customHeight="1">
      <c r="A222" s="55" t="s">
        <v>248</v>
      </c>
      <c r="B222" s="56" t="s">
        <v>471</v>
      </c>
      <c r="C222" s="57">
        <v>45072</v>
      </c>
      <c r="D222" s="51" t="s">
        <v>602</v>
      </c>
      <c r="E222" s="58" t="s">
        <v>5546</v>
      </c>
      <c r="F222" s="59" t="s">
        <v>735</v>
      </c>
      <c r="G222" s="63" t="s">
        <v>746</v>
      </c>
    </row>
    <row r="223" spans="1:7" ht="75" customHeight="1">
      <c r="A223" s="55" t="s">
        <v>79</v>
      </c>
      <c r="B223" s="56" t="s">
        <v>304</v>
      </c>
      <c r="C223" s="57">
        <v>44859</v>
      </c>
      <c r="D223" s="51" t="s">
        <v>602</v>
      </c>
      <c r="E223" s="58" t="s">
        <v>727</v>
      </c>
      <c r="F223" s="59" t="s">
        <v>735</v>
      </c>
      <c r="G223" s="63" t="s">
        <v>753</v>
      </c>
    </row>
    <row r="224" spans="1:7" ht="68.650000000000006" customHeight="1">
      <c r="A224" s="55" t="s">
        <v>92</v>
      </c>
      <c r="B224" s="56" t="s">
        <v>317</v>
      </c>
      <c r="C224" s="57">
        <v>44832</v>
      </c>
      <c r="D224" s="51" t="s">
        <v>602</v>
      </c>
      <c r="E224" s="58" t="s">
        <v>728</v>
      </c>
      <c r="F224" s="59" t="s">
        <v>735</v>
      </c>
      <c r="G224" s="63" t="s">
        <v>753</v>
      </c>
    </row>
    <row r="225" spans="1:7" ht="45">
      <c r="A225" s="55" t="s">
        <v>54</v>
      </c>
      <c r="B225" s="56" t="s">
        <v>279</v>
      </c>
      <c r="C225" s="57">
        <v>44561</v>
      </c>
      <c r="D225" s="51" t="s">
        <v>602</v>
      </c>
      <c r="E225" s="58" t="s">
        <v>729</v>
      </c>
      <c r="F225" s="59" t="s">
        <v>739</v>
      </c>
      <c r="G225" s="63" t="s">
        <v>747</v>
      </c>
    </row>
    <row r="226" spans="1:7" ht="75">
      <c r="A226" s="55" t="s">
        <v>138</v>
      </c>
      <c r="B226" s="56" t="s">
        <v>363</v>
      </c>
      <c r="C226" s="57">
        <v>44970</v>
      </c>
      <c r="D226" s="51" t="s">
        <v>602</v>
      </c>
      <c r="E226" s="58" t="s">
        <v>730</v>
      </c>
      <c r="F226" s="59" t="s">
        <v>735</v>
      </c>
      <c r="G226" s="63" t="s">
        <v>753</v>
      </c>
    </row>
    <row r="227" spans="1:7" ht="30">
      <c r="A227" s="55" t="s">
        <v>117</v>
      </c>
      <c r="B227" s="56" t="s">
        <v>342</v>
      </c>
      <c r="C227" s="57">
        <v>44685</v>
      </c>
      <c r="D227" s="51" t="s">
        <v>602</v>
      </c>
      <c r="E227" s="58" t="s">
        <v>731</v>
      </c>
      <c r="F227" s="59" t="s">
        <v>735</v>
      </c>
      <c r="G227" s="63" t="s">
        <v>746</v>
      </c>
    </row>
    <row r="228" spans="1:7" ht="73.900000000000006" customHeight="1">
      <c r="A228" s="55" t="s">
        <v>77</v>
      </c>
      <c r="B228" s="56" t="s">
        <v>302</v>
      </c>
      <c r="C228" s="57">
        <v>44910</v>
      </c>
      <c r="D228" s="51" t="s">
        <v>602</v>
      </c>
      <c r="E228" s="58" t="s">
        <v>732</v>
      </c>
      <c r="F228" s="59" t="s">
        <v>735</v>
      </c>
      <c r="G228" s="63" t="s">
        <v>753</v>
      </c>
    </row>
    <row r="229" spans="1:7" ht="55.9" customHeight="1">
      <c r="A229" s="55" t="s">
        <v>599</v>
      </c>
      <c r="B229" s="56" t="s">
        <v>1029</v>
      </c>
      <c r="C229" s="136">
        <v>45181</v>
      </c>
      <c r="D229" s="51" t="s">
        <v>602</v>
      </c>
      <c r="E229" s="58" t="s">
        <v>1110</v>
      </c>
      <c r="F229" s="59" t="s">
        <v>735</v>
      </c>
      <c r="G229" s="63" t="s">
        <v>753</v>
      </c>
    </row>
    <row r="230" spans="1:7" ht="45">
      <c r="A230" s="55" t="s">
        <v>247</v>
      </c>
      <c r="B230" s="56" t="s">
        <v>470</v>
      </c>
      <c r="C230" s="57">
        <v>45022</v>
      </c>
      <c r="D230" s="51" t="s">
        <v>602</v>
      </c>
      <c r="E230" s="58" t="s">
        <v>733</v>
      </c>
      <c r="F230" s="59" t="s">
        <v>735</v>
      </c>
      <c r="G230" s="63" t="s">
        <v>746</v>
      </c>
    </row>
    <row r="231" spans="1:7" ht="81" customHeight="1">
      <c r="A231" s="55" t="s">
        <v>174</v>
      </c>
      <c r="B231" s="56" t="s">
        <v>399</v>
      </c>
      <c r="C231" s="57">
        <v>45107</v>
      </c>
      <c r="D231" s="51" t="s">
        <v>602</v>
      </c>
      <c r="E231" s="58" t="s">
        <v>5211</v>
      </c>
      <c r="F231" s="59" t="s">
        <v>735</v>
      </c>
      <c r="G231" s="63" t="s">
        <v>746</v>
      </c>
    </row>
    <row r="232" spans="1:7" ht="75">
      <c r="A232" s="55" t="s">
        <v>600</v>
      </c>
      <c r="B232" s="56" t="s">
        <v>1030</v>
      </c>
      <c r="C232" s="136">
        <v>45197</v>
      </c>
      <c r="D232" s="51" t="s">
        <v>602</v>
      </c>
      <c r="E232" s="233" t="s">
        <v>5359</v>
      </c>
      <c r="F232" s="223" t="s">
        <v>735</v>
      </c>
      <c r="G232" s="234" t="s">
        <v>751</v>
      </c>
    </row>
    <row r="233" spans="1:7" ht="75">
      <c r="A233" s="64" t="s">
        <v>239</v>
      </c>
      <c r="B233" s="65" t="s">
        <v>462</v>
      </c>
      <c r="C233" s="66">
        <v>45048</v>
      </c>
      <c r="D233" s="67" t="s">
        <v>602</v>
      </c>
      <c r="E233" s="68" t="s">
        <v>734</v>
      </c>
      <c r="F233" s="69" t="s">
        <v>735</v>
      </c>
      <c r="G233" s="70" t="s">
        <v>753</v>
      </c>
    </row>
    <row r="235" spans="1:7">
      <c r="A235" s="339"/>
      <c r="B235" s="340"/>
      <c r="C235" s="341"/>
      <c r="D235" s="342"/>
    </row>
  </sheetData>
  <sortState xmlns:xlrd2="http://schemas.microsoft.com/office/spreadsheetml/2017/richdata2" ref="A2:G233">
    <sortCondition ref="A2:A233"/>
  </sortState>
  <pageMargins left="0.7" right="0.7" top="0.75" bottom="0.75" header="0.3" footer="0.3"/>
  <pageSetup scale="52" fitToHeight="0" orientation="landscape" r:id="rId1"/>
  <headerFooter>
    <oddHeader>&amp;RDocket No. 56165
Schedule VI-M-2
Page &amp;P of &amp;N</oddHeader>
    <oddFooter xml:space="preserve">&amp;LSponsored by: Jeffrey Ellis
</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D958-E42F-40E4-BB8F-75E3D428F2A8}">
  <sheetPr>
    <pageSetUpPr fitToPage="1"/>
  </sheetPr>
  <dimension ref="A1:I41"/>
  <sheetViews>
    <sheetView zoomScale="75" zoomScaleNormal="75" workbookViewId="0">
      <pane ySplit="1" topLeftCell="A2" activePane="bottomLeft" state="frozen"/>
      <selection pane="bottomLeft" activeCell="A2" sqref="A2"/>
    </sheetView>
  </sheetViews>
  <sheetFormatPr defaultColWidth="8.7109375" defaultRowHeight="15"/>
  <cols>
    <col min="1" max="1" width="21.7109375" style="19" customWidth="1"/>
    <col min="2" max="2" width="21.28515625" style="18" customWidth="1"/>
    <col min="3" max="3" width="66.42578125" customWidth="1"/>
    <col min="4" max="4" width="28.140625" customWidth="1"/>
    <col min="5" max="5" width="28.28515625" customWidth="1"/>
    <col min="6" max="6" width="24" customWidth="1"/>
    <col min="7" max="7" width="26.42578125" customWidth="1"/>
    <col min="8" max="8" width="24.7109375" customWidth="1"/>
    <col min="9" max="9" width="29.7109375" customWidth="1"/>
  </cols>
  <sheetData>
    <row r="1" spans="1:9" ht="100.9" customHeight="1">
      <c r="A1" s="31" t="s">
        <v>477</v>
      </c>
      <c r="B1" s="30" t="s">
        <v>9</v>
      </c>
      <c r="C1" s="30" t="s">
        <v>28</v>
      </c>
      <c r="D1" s="30" t="s">
        <v>22</v>
      </c>
      <c r="E1" s="30" t="s">
        <v>23</v>
      </c>
      <c r="F1" s="30" t="s">
        <v>24</v>
      </c>
      <c r="G1" s="30" t="s">
        <v>25</v>
      </c>
      <c r="H1" s="30" t="s">
        <v>26</v>
      </c>
      <c r="I1" s="30" t="s">
        <v>27</v>
      </c>
    </row>
    <row r="2" spans="1:9" ht="169.9" customHeight="1">
      <c r="A2" s="32" t="s">
        <v>995</v>
      </c>
      <c r="B2" s="33" t="s">
        <v>996</v>
      </c>
      <c r="C2" s="49" t="s">
        <v>5191</v>
      </c>
      <c r="D2" s="50" t="s">
        <v>5192</v>
      </c>
      <c r="E2" s="50" t="s">
        <v>5193</v>
      </c>
      <c r="F2" s="51" t="s">
        <v>5194</v>
      </c>
      <c r="G2" s="50" t="s">
        <v>5195</v>
      </c>
      <c r="H2" s="50" t="s">
        <v>871</v>
      </c>
      <c r="I2" s="51" t="s">
        <v>833</v>
      </c>
    </row>
    <row r="3" spans="1:9" ht="162.4" customHeight="1">
      <c r="A3" s="48" t="s">
        <v>160</v>
      </c>
      <c r="B3" s="29" t="s">
        <v>385</v>
      </c>
      <c r="C3" s="34" t="s">
        <v>977</v>
      </c>
      <c r="D3" s="35" t="s">
        <v>978</v>
      </c>
      <c r="E3" s="35" t="s">
        <v>979</v>
      </c>
      <c r="F3" s="35" t="s">
        <v>980</v>
      </c>
      <c r="G3" s="35" t="s">
        <v>981</v>
      </c>
      <c r="H3" s="35" t="s">
        <v>962</v>
      </c>
      <c r="I3" s="44" t="s">
        <v>833</v>
      </c>
    </row>
    <row r="4" spans="1:9" ht="211.9" customHeight="1">
      <c r="A4" s="32" t="s">
        <v>84</v>
      </c>
      <c r="B4" s="33" t="s">
        <v>309</v>
      </c>
      <c r="C4" s="35" t="s">
        <v>934</v>
      </c>
      <c r="D4" s="35" t="s">
        <v>935</v>
      </c>
      <c r="E4" s="35" t="s">
        <v>936</v>
      </c>
      <c r="F4" s="35" t="s">
        <v>937</v>
      </c>
      <c r="G4" s="35" t="s">
        <v>938</v>
      </c>
      <c r="H4" s="35" t="s">
        <v>939</v>
      </c>
      <c r="I4" s="44" t="s">
        <v>833</v>
      </c>
    </row>
    <row r="5" spans="1:9" ht="145.15" customHeight="1">
      <c r="A5" s="32" t="s">
        <v>161</v>
      </c>
      <c r="B5" s="33" t="s">
        <v>386</v>
      </c>
      <c r="C5" s="35" t="s">
        <v>902</v>
      </c>
      <c r="D5" s="35" t="s">
        <v>1015</v>
      </c>
      <c r="E5" s="35" t="s">
        <v>1014</v>
      </c>
      <c r="F5" s="35" t="s">
        <v>903</v>
      </c>
      <c r="G5" s="35" t="s">
        <v>1026</v>
      </c>
      <c r="H5" s="35" t="s">
        <v>904</v>
      </c>
      <c r="I5" s="44" t="s">
        <v>833</v>
      </c>
    </row>
    <row r="6" spans="1:9" ht="189.4" customHeight="1">
      <c r="A6" s="32" t="s">
        <v>58</v>
      </c>
      <c r="B6" s="33" t="s">
        <v>283</v>
      </c>
      <c r="C6" s="35" t="s">
        <v>957</v>
      </c>
      <c r="D6" s="35" t="s">
        <v>958</v>
      </c>
      <c r="E6" s="35" t="s">
        <v>959</v>
      </c>
      <c r="F6" s="35" t="s">
        <v>960</v>
      </c>
      <c r="G6" s="35" t="s">
        <v>961</v>
      </c>
      <c r="H6" s="35" t="s">
        <v>962</v>
      </c>
      <c r="I6" s="44" t="s">
        <v>833</v>
      </c>
    </row>
    <row r="7" spans="1:9" ht="220.9" customHeight="1">
      <c r="A7" s="32" t="s">
        <v>162</v>
      </c>
      <c r="B7" s="33" t="s">
        <v>387</v>
      </c>
      <c r="C7" s="35" t="s">
        <v>866</v>
      </c>
      <c r="D7" s="35" t="s">
        <v>867</v>
      </c>
      <c r="E7" s="35" t="s">
        <v>868</v>
      </c>
      <c r="F7" s="35" t="s">
        <v>869</v>
      </c>
      <c r="G7" s="35" t="s">
        <v>870</v>
      </c>
      <c r="H7" s="35" t="s">
        <v>871</v>
      </c>
      <c r="I7" s="44" t="s">
        <v>833</v>
      </c>
    </row>
    <row r="8" spans="1:9" ht="141" customHeight="1">
      <c r="A8" s="32" t="s">
        <v>107</v>
      </c>
      <c r="B8" s="33" t="s">
        <v>332</v>
      </c>
      <c r="C8" s="35" t="s">
        <v>883</v>
      </c>
      <c r="D8" s="35" t="s">
        <v>884</v>
      </c>
      <c r="E8" s="35" t="s">
        <v>885</v>
      </c>
      <c r="F8" s="35" t="s">
        <v>886</v>
      </c>
      <c r="G8" s="35" t="s">
        <v>887</v>
      </c>
      <c r="H8" s="35" t="s">
        <v>871</v>
      </c>
      <c r="I8" s="44" t="s">
        <v>833</v>
      </c>
    </row>
    <row r="9" spans="1:9" ht="166.9" customHeight="1">
      <c r="A9" s="32" t="s">
        <v>232</v>
      </c>
      <c r="B9" s="33" t="s">
        <v>455</v>
      </c>
      <c r="C9" s="35" t="s">
        <v>5557</v>
      </c>
      <c r="D9" s="35" t="s">
        <v>940</v>
      </c>
      <c r="E9" s="35" t="s">
        <v>941</v>
      </c>
      <c r="F9" s="35" t="s">
        <v>836</v>
      </c>
      <c r="G9" s="35" t="s">
        <v>942</v>
      </c>
      <c r="H9" s="35" t="s">
        <v>939</v>
      </c>
      <c r="I9" s="44" t="s">
        <v>833</v>
      </c>
    </row>
    <row r="10" spans="1:9" ht="165.4" customHeight="1">
      <c r="A10" s="32" t="s">
        <v>233</v>
      </c>
      <c r="B10" s="33" t="s">
        <v>456</v>
      </c>
      <c r="C10" s="35" t="s">
        <v>947</v>
      </c>
      <c r="D10" s="35" t="s">
        <v>948</v>
      </c>
      <c r="E10" s="35" t="s">
        <v>949</v>
      </c>
      <c r="F10" s="35" t="s">
        <v>950</v>
      </c>
      <c r="G10" s="35" t="s">
        <v>951</v>
      </c>
      <c r="H10" s="35" t="s">
        <v>939</v>
      </c>
      <c r="I10" s="44" t="s">
        <v>833</v>
      </c>
    </row>
    <row r="11" spans="1:9" ht="143.65" customHeight="1">
      <c r="A11" s="32" t="s">
        <v>192</v>
      </c>
      <c r="B11" s="33" t="s">
        <v>416</v>
      </c>
      <c r="C11" s="35" t="s">
        <v>5558</v>
      </c>
      <c r="D11" s="35" t="s">
        <v>943</v>
      </c>
      <c r="E11" s="35" t="s">
        <v>944</v>
      </c>
      <c r="F11" s="35" t="s">
        <v>945</v>
      </c>
      <c r="G11" s="35" t="s">
        <v>946</v>
      </c>
      <c r="H11" s="35" t="s">
        <v>939</v>
      </c>
      <c r="I11" s="44" t="s">
        <v>833</v>
      </c>
    </row>
    <row r="12" spans="1:9" ht="126" customHeight="1">
      <c r="A12" s="32" t="s">
        <v>87</v>
      </c>
      <c r="B12" s="33" t="s">
        <v>312</v>
      </c>
      <c r="C12" s="35" t="s">
        <v>855</v>
      </c>
      <c r="D12" s="35" t="s">
        <v>856</v>
      </c>
      <c r="E12" s="35" t="s">
        <v>857</v>
      </c>
      <c r="F12" s="35" t="s">
        <v>858</v>
      </c>
      <c r="G12" s="35" t="s">
        <v>859</v>
      </c>
      <c r="H12" s="35" t="s">
        <v>854</v>
      </c>
      <c r="I12" s="44" t="s">
        <v>833</v>
      </c>
    </row>
    <row r="13" spans="1:9" ht="97.5" customHeight="1">
      <c r="A13" s="32" t="s">
        <v>75</v>
      </c>
      <c r="B13" s="33" t="s">
        <v>300</v>
      </c>
      <c r="C13" s="35" t="s">
        <v>5559</v>
      </c>
      <c r="D13" s="35" t="s">
        <v>893</v>
      </c>
      <c r="E13" s="36" t="s">
        <v>894</v>
      </c>
      <c r="F13" s="35" t="s">
        <v>895</v>
      </c>
      <c r="G13" s="35" t="s">
        <v>896</v>
      </c>
      <c r="H13" s="35" t="s">
        <v>871</v>
      </c>
      <c r="I13" s="44" t="s">
        <v>833</v>
      </c>
    </row>
    <row r="14" spans="1:9" ht="162.4" customHeight="1">
      <c r="A14" s="32" t="s">
        <v>146</v>
      </c>
      <c r="B14" s="33" t="s">
        <v>371</v>
      </c>
      <c r="C14" s="35" t="s">
        <v>5560</v>
      </c>
      <c r="D14" s="35" t="s">
        <v>1013</v>
      </c>
      <c r="E14" s="35" t="s">
        <v>1012</v>
      </c>
      <c r="F14" s="35" t="s">
        <v>897</v>
      </c>
      <c r="G14" s="35" t="s">
        <v>1025</v>
      </c>
      <c r="H14" s="35" t="s">
        <v>898</v>
      </c>
      <c r="I14" s="44" t="s">
        <v>833</v>
      </c>
    </row>
    <row r="15" spans="1:9" ht="222" customHeight="1">
      <c r="A15" s="32" t="s">
        <v>163</v>
      </c>
      <c r="B15" s="33" t="s">
        <v>388</v>
      </c>
      <c r="C15" s="35" t="s">
        <v>860</v>
      </c>
      <c r="D15" s="35" t="s">
        <v>861</v>
      </c>
      <c r="E15" s="35" t="s">
        <v>1011</v>
      </c>
      <c r="F15" s="35" t="s">
        <v>862</v>
      </c>
      <c r="G15" s="35" t="s">
        <v>1024</v>
      </c>
      <c r="H15" s="35" t="s">
        <v>854</v>
      </c>
      <c r="I15" s="44" t="s">
        <v>833</v>
      </c>
    </row>
    <row r="16" spans="1:9" ht="186.4" customHeight="1">
      <c r="A16" s="32" t="s">
        <v>223</v>
      </c>
      <c r="B16" s="33" t="s">
        <v>446</v>
      </c>
      <c r="C16" s="35" t="s">
        <v>888</v>
      </c>
      <c r="D16" s="35" t="s">
        <v>889</v>
      </c>
      <c r="E16" s="35" t="s">
        <v>890</v>
      </c>
      <c r="F16" s="35" t="s">
        <v>891</v>
      </c>
      <c r="G16" s="35" t="s">
        <v>892</v>
      </c>
      <c r="H16" s="35" t="s">
        <v>871</v>
      </c>
      <c r="I16" s="44" t="s">
        <v>833</v>
      </c>
    </row>
    <row r="17" spans="1:9" ht="165" customHeight="1">
      <c r="A17" s="32" t="s">
        <v>165</v>
      </c>
      <c r="B17" s="33" t="s">
        <v>390</v>
      </c>
      <c r="C17" s="35" t="s">
        <v>863</v>
      </c>
      <c r="D17" s="35" t="s">
        <v>864</v>
      </c>
      <c r="E17" s="35" t="s">
        <v>1010</v>
      </c>
      <c r="F17" s="35" t="s">
        <v>865</v>
      </c>
      <c r="G17" s="35" t="s">
        <v>1023</v>
      </c>
      <c r="H17" s="35" t="s">
        <v>854</v>
      </c>
      <c r="I17" s="44" t="s">
        <v>833</v>
      </c>
    </row>
    <row r="18" spans="1:9" ht="132.4" customHeight="1">
      <c r="A18" s="32" t="s">
        <v>166</v>
      </c>
      <c r="B18" s="33" t="s">
        <v>391</v>
      </c>
      <c r="C18" s="35" t="s">
        <v>905</v>
      </c>
      <c r="D18" s="35" t="s">
        <v>1009</v>
      </c>
      <c r="E18" s="35" t="s">
        <v>1008</v>
      </c>
      <c r="F18" s="35" t="s">
        <v>906</v>
      </c>
      <c r="G18" s="35" t="s">
        <v>1022</v>
      </c>
      <c r="H18" s="35" t="s">
        <v>907</v>
      </c>
      <c r="I18" s="44" t="s">
        <v>833</v>
      </c>
    </row>
    <row r="19" spans="1:9" ht="156.4" customHeight="1">
      <c r="A19" s="32" t="s">
        <v>144</v>
      </c>
      <c r="B19" s="33" t="s">
        <v>369</v>
      </c>
      <c r="C19" s="35" t="s">
        <v>908</v>
      </c>
      <c r="D19" s="35" t="s">
        <v>1007</v>
      </c>
      <c r="E19" s="35" t="s">
        <v>1006</v>
      </c>
      <c r="F19" s="35" t="s">
        <v>909</v>
      </c>
      <c r="G19" s="35" t="s">
        <v>1021</v>
      </c>
      <c r="H19" s="35" t="s">
        <v>910</v>
      </c>
      <c r="I19" s="44" t="s">
        <v>833</v>
      </c>
    </row>
    <row r="20" spans="1:9" ht="164.65" customHeight="1">
      <c r="A20" s="32" t="s">
        <v>35</v>
      </c>
      <c r="B20" s="33" t="s">
        <v>260</v>
      </c>
      <c r="C20" s="35" t="s">
        <v>878</v>
      </c>
      <c r="D20" s="37" t="s">
        <v>879</v>
      </c>
      <c r="E20" s="37" t="s">
        <v>880</v>
      </c>
      <c r="F20" s="38" t="s">
        <v>881</v>
      </c>
      <c r="G20" s="37" t="s">
        <v>882</v>
      </c>
      <c r="H20" s="35" t="s">
        <v>871</v>
      </c>
      <c r="I20" s="44" t="s">
        <v>833</v>
      </c>
    </row>
    <row r="21" spans="1:9" ht="144" customHeight="1">
      <c r="A21" s="32" t="s">
        <v>167</v>
      </c>
      <c r="B21" s="33" t="s">
        <v>392</v>
      </c>
      <c r="C21" s="35" t="s">
        <v>963</v>
      </c>
      <c r="D21" s="35" t="s">
        <v>964</v>
      </c>
      <c r="E21" s="35" t="s">
        <v>965</v>
      </c>
      <c r="F21" s="35" t="s">
        <v>933</v>
      </c>
      <c r="G21" s="35" t="s">
        <v>966</v>
      </c>
      <c r="H21" s="35" t="s">
        <v>962</v>
      </c>
      <c r="I21" s="44" t="s">
        <v>833</v>
      </c>
    </row>
    <row r="22" spans="1:9" ht="160.15" customHeight="1">
      <c r="A22" s="32" t="s">
        <v>234</v>
      </c>
      <c r="B22" s="33" t="s">
        <v>457</v>
      </c>
      <c r="C22" s="29" t="s">
        <v>997</v>
      </c>
      <c r="D22" s="29" t="s">
        <v>998</v>
      </c>
      <c r="E22" s="29" t="s">
        <v>999</v>
      </c>
      <c r="F22" s="47" t="s">
        <v>1000</v>
      </c>
      <c r="G22" s="29" t="s">
        <v>1001</v>
      </c>
      <c r="H22" s="35" t="s">
        <v>832</v>
      </c>
      <c r="I22" s="44" t="s">
        <v>833</v>
      </c>
    </row>
    <row r="23" spans="1:9" ht="124.9" customHeight="1">
      <c r="A23" s="32" t="s">
        <v>103</v>
      </c>
      <c r="B23" s="33" t="s">
        <v>328</v>
      </c>
      <c r="C23" s="35" t="s">
        <v>972</v>
      </c>
      <c r="D23" s="35" t="s">
        <v>973</v>
      </c>
      <c r="E23" s="35" t="s">
        <v>974</v>
      </c>
      <c r="F23" s="35" t="s">
        <v>975</v>
      </c>
      <c r="G23" s="35" t="s">
        <v>976</v>
      </c>
      <c r="H23" s="35" t="s">
        <v>962</v>
      </c>
      <c r="I23" s="44" t="s">
        <v>833</v>
      </c>
    </row>
    <row r="24" spans="1:9" ht="259.14999999999998" customHeight="1">
      <c r="A24" s="32" t="s">
        <v>230</v>
      </c>
      <c r="B24" s="33" t="s">
        <v>453</v>
      </c>
      <c r="C24" s="35" t="s">
        <v>5561</v>
      </c>
      <c r="D24" s="35" t="s">
        <v>834</v>
      </c>
      <c r="E24" s="35" t="s">
        <v>835</v>
      </c>
      <c r="F24" s="35" t="s">
        <v>836</v>
      </c>
      <c r="G24" s="35" t="s">
        <v>837</v>
      </c>
      <c r="H24" s="35" t="s">
        <v>832</v>
      </c>
      <c r="I24" s="44" t="s">
        <v>833</v>
      </c>
    </row>
    <row r="25" spans="1:9" ht="121.9" customHeight="1">
      <c r="A25" s="32" t="s">
        <v>143</v>
      </c>
      <c r="B25" s="33" t="s">
        <v>368</v>
      </c>
      <c r="C25" s="35" t="s">
        <v>899</v>
      </c>
      <c r="D25" s="35" t="s">
        <v>1005</v>
      </c>
      <c r="E25" s="35" t="s">
        <v>1004</v>
      </c>
      <c r="F25" s="35" t="s">
        <v>900</v>
      </c>
      <c r="G25" s="35" t="s">
        <v>1020</v>
      </c>
      <c r="H25" s="35" t="s">
        <v>901</v>
      </c>
      <c r="I25" s="44" t="s">
        <v>833</v>
      </c>
    </row>
    <row r="26" spans="1:9" ht="120.4" customHeight="1">
      <c r="A26" s="32" t="s">
        <v>145</v>
      </c>
      <c r="B26" s="33" t="s">
        <v>370</v>
      </c>
      <c r="C26" s="35" t="s">
        <v>952</v>
      </c>
      <c r="D26" s="35" t="s">
        <v>953</v>
      </c>
      <c r="E26" s="39" t="s">
        <v>954</v>
      </c>
      <c r="F26" s="39" t="s">
        <v>955</v>
      </c>
      <c r="G26" s="39" t="s">
        <v>956</v>
      </c>
      <c r="H26" s="39" t="s">
        <v>939</v>
      </c>
      <c r="I26" s="45" t="s">
        <v>833</v>
      </c>
    </row>
    <row r="27" spans="1:9" ht="172.9" customHeight="1">
      <c r="A27" s="32" t="s">
        <v>41</v>
      </c>
      <c r="B27" s="33" t="s">
        <v>266</v>
      </c>
      <c r="C27" s="35" t="s">
        <v>931</v>
      </c>
      <c r="D27" s="35" t="s">
        <v>932</v>
      </c>
      <c r="E27" s="39" t="s">
        <v>1003</v>
      </c>
      <c r="F27" s="39" t="s">
        <v>933</v>
      </c>
      <c r="G27" s="39" t="s">
        <v>1019</v>
      </c>
      <c r="H27" s="39" t="s">
        <v>922</v>
      </c>
      <c r="I27" s="45" t="s">
        <v>833</v>
      </c>
    </row>
    <row r="28" spans="1:9" ht="130.9" customHeight="1">
      <c r="A28" s="32" t="s">
        <v>236</v>
      </c>
      <c r="B28" s="33" t="s">
        <v>459</v>
      </c>
      <c r="C28" s="35" t="s">
        <v>815</v>
      </c>
      <c r="D28" s="35" t="s">
        <v>816</v>
      </c>
      <c r="E28" s="39" t="s">
        <v>817</v>
      </c>
      <c r="F28" s="39" t="s">
        <v>818</v>
      </c>
      <c r="G28" s="39" t="s">
        <v>819</v>
      </c>
      <c r="H28" s="39" t="s">
        <v>820</v>
      </c>
      <c r="I28" s="45" t="s">
        <v>821</v>
      </c>
    </row>
    <row r="29" spans="1:9" ht="176.65" customHeight="1">
      <c r="A29" s="32" t="s">
        <v>222</v>
      </c>
      <c r="B29" s="33" t="s">
        <v>445</v>
      </c>
      <c r="C29" s="35" t="s">
        <v>822</v>
      </c>
      <c r="D29" s="35" t="s">
        <v>823</v>
      </c>
      <c r="E29" s="39" t="s">
        <v>824</v>
      </c>
      <c r="F29" s="39" t="s">
        <v>825</v>
      </c>
      <c r="G29" s="40" t="s">
        <v>826</v>
      </c>
      <c r="H29" s="39" t="s">
        <v>820</v>
      </c>
      <c r="I29" s="45" t="s">
        <v>827</v>
      </c>
    </row>
    <row r="30" spans="1:9" ht="102" customHeight="1">
      <c r="A30" s="32" t="s">
        <v>169</v>
      </c>
      <c r="B30" s="33" t="s">
        <v>394</v>
      </c>
      <c r="C30" s="35" t="s">
        <v>967</v>
      </c>
      <c r="D30" s="35" t="s">
        <v>968</v>
      </c>
      <c r="E30" s="35" t="s">
        <v>969</v>
      </c>
      <c r="F30" s="35" t="s">
        <v>970</v>
      </c>
      <c r="G30" s="35" t="s">
        <v>971</v>
      </c>
      <c r="H30" s="35" t="s">
        <v>962</v>
      </c>
      <c r="I30" s="44" t="s">
        <v>833</v>
      </c>
    </row>
    <row r="31" spans="1:9" ht="205.9" customHeight="1">
      <c r="A31" s="32" t="s">
        <v>37</v>
      </c>
      <c r="B31" s="33" t="s">
        <v>262</v>
      </c>
      <c r="C31" s="35" t="s">
        <v>5562</v>
      </c>
      <c r="D31" s="35" t="s">
        <v>850</v>
      </c>
      <c r="E31" s="35" t="s">
        <v>851</v>
      </c>
      <c r="F31" s="35" t="s">
        <v>852</v>
      </c>
      <c r="G31" s="35" t="s">
        <v>853</v>
      </c>
      <c r="H31" s="35" t="s">
        <v>854</v>
      </c>
      <c r="I31" s="44" t="s">
        <v>833</v>
      </c>
    </row>
    <row r="32" spans="1:9" ht="173.65" customHeight="1">
      <c r="A32" s="32" t="s">
        <v>170</v>
      </c>
      <c r="B32" s="33" t="s">
        <v>395</v>
      </c>
      <c r="C32" s="35" t="s">
        <v>838</v>
      </c>
      <c r="D32" s="35" t="s">
        <v>839</v>
      </c>
      <c r="E32" s="35" t="s">
        <v>840</v>
      </c>
      <c r="F32" s="35" t="s">
        <v>841</v>
      </c>
      <c r="G32" s="35" t="s">
        <v>842</v>
      </c>
      <c r="H32" s="35" t="s">
        <v>832</v>
      </c>
      <c r="I32" s="44" t="s">
        <v>833</v>
      </c>
    </row>
    <row r="33" spans="1:9" ht="178.9" customHeight="1">
      <c r="A33" s="32" t="s">
        <v>171</v>
      </c>
      <c r="B33" s="33" t="s">
        <v>396</v>
      </c>
      <c r="C33" s="35" t="s">
        <v>872</v>
      </c>
      <c r="D33" s="35" t="s">
        <v>873</v>
      </c>
      <c r="E33" s="35" t="s">
        <v>874</v>
      </c>
      <c r="F33" s="35" t="s">
        <v>875</v>
      </c>
      <c r="G33" s="35" t="s">
        <v>876</v>
      </c>
      <c r="H33" s="35" t="s">
        <v>877</v>
      </c>
      <c r="I33" s="44" t="s">
        <v>833</v>
      </c>
    </row>
    <row r="34" spans="1:9" ht="226.15" customHeight="1">
      <c r="A34" s="32" t="s">
        <v>188</v>
      </c>
      <c r="B34" s="33" t="s">
        <v>412</v>
      </c>
      <c r="C34" s="35" t="s">
        <v>911</v>
      </c>
      <c r="D34" s="35" t="s">
        <v>912</v>
      </c>
      <c r="E34" s="35" t="s">
        <v>913</v>
      </c>
      <c r="F34" s="35" t="s">
        <v>914</v>
      </c>
      <c r="G34" s="35" t="s">
        <v>915</v>
      </c>
      <c r="H34" s="35" t="s">
        <v>820</v>
      </c>
      <c r="I34" s="44" t="s">
        <v>916</v>
      </c>
    </row>
    <row r="35" spans="1:9" ht="213" customHeight="1">
      <c r="A35" s="32" t="s">
        <v>172</v>
      </c>
      <c r="B35" s="33" t="s">
        <v>397</v>
      </c>
      <c r="C35" s="35" t="s">
        <v>843</v>
      </c>
      <c r="D35" s="35" t="s">
        <v>844</v>
      </c>
      <c r="E35" s="35" t="s">
        <v>845</v>
      </c>
      <c r="F35" s="35" t="s">
        <v>846</v>
      </c>
      <c r="G35" s="39" t="s">
        <v>847</v>
      </c>
      <c r="H35" s="39" t="s">
        <v>848</v>
      </c>
      <c r="I35" s="45" t="s">
        <v>849</v>
      </c>
    </row>
    <row r="36" spans="1:9" ht="138.4" customHeight="1">
      <c r="A36" s="32" t="s">
        <v>582</v>
      </c>
      <c r="B36" s="33" t="s">
        <v>992</v>
      </c>
      <c r="C36" s="52" t="s">
        <v>5196</v>
      </c>
      <c r="D36" s="50" t="s">
        <v>5197</v>
      </c>
      <c r="E36" s="50" t="s">
        <v>5198</v>
      </c>
      <c r="F36" s="50" t="s">
        <v>5199</v>
      </c>
      <c r="G36" s="50" t="s">
        <v>5200</v>
      </c>
      <c r="H36" s="50" t="s">
        <v>962</v>
      </c>
      <c r="I36" s="50" t="s">
        <v>833</v>
      </c>
    </row>
    <row r="37" spans="1:9" ht="124.15" customHeight="1">
      <c r="A37" s="32" t="s">
        <v>46</v>
      </c>
      <c r="B37" s="33" t="s">
        <v>271</v>
      </c>
      <c r="C37" s="35" t="s">
        <v>982</v>
      </c>
      <c r="D37" s="41" t="s">
        <v>983</v>
      </c>
      <c r="E37" s="41" t="s">
        <v>984</v>
      </c>
      <c r="F37" s="41" t="s">
        <v>985</v>
      </c>
      <c r="G37" s="42" t="s">
        <v>986</v>
      </c>
      <c r="H37" s="42" t="s">
        <v>962</v>
      </c>
      <c r="I37" s="46" t="s">
        <v>833</v>
      </c>
    </row>
    <row r="38" spans="1:9" ht="159" customHeight="1">
      <c r="A38" s="32" t="s">
        <v>168</v>
      </c>
      <c r="B38" s="33" t="s">
        <v>393</v>
      </c>
      <c r="C38" s="35" t="s">
        <v>923</v>
      </c>
      <c r="D38" s="35" t="s">
        <v>924</v>
      </c>
      <c r="E38" s="39" t="s">
        <v>1002</v>
      </c>
      <c r="F38" s="35" t="s">
        <v>925</v>
      </c>
      <c r="G38" s="39" t="s">
        <v>1018</v>
      </c>
      <c r="H38" s="39" t="s">
        <v>926</v>
      </c>
      <c r="I38" s="45" t="s">
        <v>833</v>
      </c>
    </row>
    <row r="39" spans="1:9" ht="298.14999999999998" customHeight="1">
      <c r="A39" s="32" t="s">
        <v>158</v>
      </c>
      <c r="B39" s="33" t="s">
        <v>383</v>
      </c>
      <c r="C39" s="35" t="s">
        <v>917</v>
      </c>
      <c r="D39" s="41" t="s">
        <v>918</v>
      </c>
      <c r="E39" s="42" t="s">
        <v>919</v>
      </c>
      <c r="F39" s="41" t="s">
        <v>920</v>
      </c>
      <c r="G39" s="42" t="s">
        <v>921</v>
      </c>
      <c r="H39" s="42" t="s">
        <v>922</v>
      </c>
      <c r="I39" s="46" t="s">
        <v>833</v>
      </c>
    </row>
    <row r="40" spans="1:9" ht="202.15" customHeight="1">
      <c r="A40" s="32" t="s">
        <v>237</v>
      </c>
      <c r="B40" s="33" t="s">
        <v>460</v>
      </c>
      <c r="C40" s="35" t="s">
        <v>828</v>
      </c>
      <c r="D40" s="41" t="s">
        <v>829</v>
      </c>
      <c r="E40" s="42" t="s">
        <v>830</v>
      </c>
      <c r="F40" s="41" t="s">
        <v>831</v>
      </c>
      <c r="G40" s="42" t="s">
        <v>1017</v>
      </c>
      <c r="H40" s="42" t="s">
        <v>832</v>
      </c>
      <c r="I40" s="46" t="s">
        <v>833</v>
      </c>
    </row>
    <row r="41" spans="1:9" ht="183.4" customHeight="1">
      <c r="A41" s="32" t="s">
        <v>214</v>
      </c>
      <c r="B41" s="33" t="s">
        <v>438</v>
      </c>
      <c r="C41" s="35" t="s">
        <v>5563</v>
      </c>
      <c r="D41" s="41" t="s">
        <v>927</v>
      </c>
      <c r="E41" s="42" t="s">
        <v>928</v>
      </c>
      <c r="F41" s="43" t="s">
        <v>929</v>
      </c>
      <c r="G41" s="42" t="s">
        <v>1016</v>
      </c>
      <c r="H41" s="42" t="s">
        <v>922</v>
      </c>
      <c r="I41" s="46" t="s">
        <v>930</v>
      </c>
    </row>
  </sheetData>
  <sortState xmlns:xlrd2="http://schemas.microsoft.com/office/spreadsheetml/2017/richdata2" ref="A2:I41">
    <sortCondition ref="A2:A41"/>
  </sortState>
  <pageMargins left="0.7" right="0.7" top="0.75" bottom="0.75" header="0.3" footer="0.3"/>
  <pageSetup scale="45" fitToHeight="0" orientation="landscape" r:id="rId1"/>
  <headerFooter>
    <oddHeader>&amp;RDocket No. 56165
Schedule VI-M-2.1
Page &amp;P of &amp;N</oddHeader>
    <oddFooter>&amp;LSponsored by: Jeffrey Ellis</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B8073-185E-494D-A3C5-8FB327286318}">
  <dimension ref="A1:A3"/>
  <sheetViews>
    <sheetView workbookViewId="0">
      <pane ySplit="1" topLeftCell="A2" activePane="bottomLeft" state="frozen"/>
      <selection pane="bottomLeft" activeCell="A2" sqref="A2"/>
    </sheetView>
  </sheetViews>
  <sheetFormatPr defaultColWidth="8.7109375" defaultRowHeight="15"/>
  <cols>
    <col min="1" max="1" width="97.7109375" customWidth="1"/>
  </cols>
  <sheetData>
    <row r="1" spans="1:1" ht="26.45" customHeight="1">
      <c r="A1" s="77" t="s">
        <v>21</v>
      </c>
    </row>
    <row r="2" spans="1:1" ht="90">
      <c r="A2" s="78" t="s">
        <v>5212</v>
      </c>
    </row>
    <row r="3" spans="1:1" ht="240">
      <c r="A3" s="79" t="s">
        <v>5353</v>
      </c>
    </row>
  </sheetData>
  <pageMargins left="0.7" right="0.7" top="0.75" bottom="0.75" header="0.3" footer="0.3"/>
  <pageSetup orientation="portrait" r:id="rId1"/>
  <headerFooter>
    <oddHeader>&amp;RDocket No. 56165
Schedule VI-M-2.2
Page &amp;P of &amp;N</oddHeader>
    <oddFooter>&amp;LSponsored by: Jeffrey Ellis</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0DD57-7ACE-4DA1-BF13-818134B90770}">
  <sheetPr>
    <pageSetUpPr fitToPage="1"/>
  </sheetPr>
  <dimension ref="A1:K2355"/>
  <sheetViews>
    <sheetView tabSelected="1" zoomScale="65" zoomScaleNormal="65" workbookViewId="0">
      <pane ySplit="1" topLeftCell="A676" activePane="bottomLeft" state="frozen"/>
      <selection pane="bottomLeft" activeCell="K688" sqref="K688"/>
    </sheetView>
  </sheetViews>
  <sheetFormatPr defaultColWidth="9.140625" defaultRowHeight="15"/>
  <cols>
    <col min="1" max="1" width="18.28515625" style="82" customWidth="1"/>
    <col min="2" max="3" width="15.42578125" style="82" customWidth="1"/>
    <col min="4" max="4" width="33.140625" style="2" customWidth="1"/>
    <col min="5" max="5" width="23.5703125" style="251" customWidth="1"/>
    <col min="6" max="6" width="23.140625" style="23" customWidth="1"/>
    <col min="7" max="7" width="22.7109375" style="82" customWidth="1"/>
    <col min="8" max="8" width="23.28515625" style="10" customWidth="1"/>
    <col min="9" max="9" width="22.140625" style="83" customWidth="1"/>
    <col min="10" max="10" width="15.28515625" style="14" customWidth="1"/>
    <col min="11" max="11" width="98.7109375" style="397" customWidth="1"/>
    <col min="12" max="16384" width="9.140625" style="2"/>
  </cols>
  <sheetData>
    <row r="1" spans="1:11" ht="84" customHeight="1">
      <c r="A1" s="149" t="s">
        <v>5408</v>
      </c>
      <c r="B1" s="150" t="s">
        <v>478</v>
      </c>
      <c r="C1" s="150" t="s">
        <v>5354</v>
      </c>
      <c r="D1" s="151" t="s">
        <v>4</v>
      </c>
      <c r="E1" s="152" t="s">
        <v>5</v>
      </c>
      <c r="F1" s="152" t="s">
        <v>5591</v>
      </c>
      <c r="G1" s="151" t="s">
        <v>6</v>
      </c>
      <c r="H1" s="153" t="s">
        <v>5593</v>
      </c>
      <c r="I1" s="151" t="s">
        <v>7</v>
      </c>
      <c r="J1" s="151" t="s">
        <v>8</v>
      </c>
      <c r="K1" s="154" t="s">
        <v>14</v>
      </c>
    </row>
    <row r="2" spans="1:11" ht="44.45" customHeight="1">
      <c r="A2" s="493" t="s">
        <v>13</v>
      </c>
      <c r="B2" s="494"/>
      <c r="C2" s="494"/>
      <c r="D2" s="495"/>
      <c r="E2" s="158"/>
      <c r="F2" s="159">
        <v>0</v>
      </c>
      <c r="G2" s="160"/>
      <c r="H2" s="161">
        <v>5</v>
      </c>
      <c r="I2" s="162"/>
      <c r="J2" s="163"/>
      <c r="K2" s="351"/>
    </row>
    <row r="3" spans="1:11" ht="51" customHeight="1">
      <c r="A3" s="469" t="s">
        <v>72</v>
      </c>
      <c r="B3" s="496" t="s">
        <v>485</v>
      </c>
      <c r="C3" s="497"/>
      <c r="D3" s="155" t="s">
        <v>484</v>
      </c>
      <c r="E3" s="105">
        <v>89200000</v>
      </c>
      <c r="F3" s="105">
        <f>SUM(F4:F11)</f>
        <v>71552000</v>
      </c>
      <c r="G3" s="156"/>
      <c r="H3" s="157">
        <f>SUM(H4:H11)</f>
        <v>72375512.980000004</v>
      </c>
      <c r="I3" s="156"/>
      <c r="J3" s="95">
        <f>(H3-F3)/F3</f>
        <v>1.150929366055462E-2</v>
      </c>
      <c r="K3" s="352"/>
    </row>
    <row r="4" spans="1:11" ht="28.9" customHeight="1">
      <c r="A4" s="500"/>
      <c r="B4" s="106">
        <v>42633550</v>
      </c>
      <c r="C4" s="106" t="s">
        <v>482</v>
      </c>
      <c r="D4" s="143" t="s">
        <v>4439</v>
      </c>
      <c r="E4" s="237"/>
      <c r="F4" s="447">
        <v>62625000</v>
      </c>
      <c r="G4" s="108" t="s">
        <v>486</v>
      </c>
      <c r="H4" s="107">
        <v>13950879.48</v>
      </c>
      <c r="I4" s="108" t="s">
        <v>486</v>
      </c>
      <c r="J4" s="512"/>
      <c r="K4" s="353"/>
    </row>
    <row r="5" spans="1:11" ht="28.9" customHeight="1">
      <c r="A5" s="500"/>
      <c r="B5" s="106">
        <v>42067222</v>
      </c>
      <c r="C5" s="106" t="s">
        <v>2872</v>
      </c>
      <c r="D5" s="144" t="s">
        <v>4440</v>
      </c>
      <c r="E5" s="238"/>
      <c r="F5" s="447"/>
      <c r="G5" s="108" t="s">
        <v>486</v>
      </c>
      <c r="H5" s="107">
        <v>2743579.8</v>
      </c>
      <c r="I5" s="108" t="s">
        <v>486</v>
      </c>
      <c r="J5" s="505"/>
      <c r="K5" s="354"/>
    </row>
    <row r="6" spans="1:11" ht="28.9" customHeight="1">
      <c r="A6" s="500"/>
      <c r="B6" s="106">
        <v>42633615</v>
      </c>
      <c r="C6" s="106" t="s">
        <v>483</v>
      </c>
      <c r="D6" s="144" t="s">
        <v>4441</v>
      </c>
      <c r="E6" s="238"/>
      <c r="F6" s="447"/>
      <c r="G6" s="108">
        <v>42948</v>
      </c>
      <c r="H6" s="107">
        <v>45661985.240000002</v>
      </c>
      <c r="I6" s="108">
        <v>44593</v>
      </c>
      <c r="J6" s="505"/>
      <c r="K6" s="354"/>
    </row>
    <row r="7" spans="1:11" ht="28.9" customHeight="1">
      <c r="A7" s="500"/>
      <c r="B7" s="106">
        <v>42807166</v>
      </c>
      <c r="C7" s="106" t="s">
        <v>2873</v>
      </c>
      <c r="D7" s="144" t="s">
        <v>4444</v>
      </c>
      <c r="E7" s="238"/>
      <c r="F7" s="447"/>
      <c r="G7" s="108" t="s">
        <v>486</v>
      </c>
      <c r="H7" s="107">
        <v>2439909.85</v>
      </c>
      <c r="I7" s="108" t="s">
        <v>486</v>
      </c>
      <c r="J7" s="505"/>
      <c r="K7" s="354"/>
    </row>
    <row r="8" spans="1:11" ht="28.9" customHeight="1">
      <c r="A8" s="500"/>
      <c r="B8" s="106">
        <v>42633419</v>
      </c>
      <c r="C8" s="106" t="s">
        <v>479</v>
      </c>
      <c r="D8" s="144" t="s">
        <v>4437</v>
      </c>
      <c r="E8" s="238"/>
      <c r="F8" s="107">
        <v>1108000</v>
      </c>
      <c r="G8" s="108">
        <v>42948</v>
      </c>
      <c r="H8" s="107">
        <v>1591141</v>
      </c>
      <c r="I8" s="108">
        <v>44287</v>
      </c>
      <c r="J8" s="142"/>
      <c r="K8" s="354"/>
    </row>
    <row r="9" spans="1:11" ht="28.9" customHeight="1">
      <c r="A9" s="500"/>
      <c r="B9" s="106">
        <v>42633504</v>
      </c>
      <c r="C9" s="106" t="s">
        <v>2871</v>
      </c>
      <c r="D9" s="144" t="s">
        <v>4438</v>
      </c>
      <c r="E9" s="238"/>
      <c r="F9" s="107">
        <v>842000</v>
      </c>
      <c r="G9" s="108">
        <v>42948</v>
      </c>
      <c r="H9" s="107">
        <v>1013352</v>
      </c>
      <c r="I9" s="108">
        <v>44287</v>
      </c>
      <c r="J9" s="142"/>
      <c r="K9" s="354"/>
    </row>
    <row r="10" spans="1:11" ht="28.9" customHeight="1">
      <c r="A10" s="500"/>
      <c r="B10" s="106">
        <v>42633656</v>
      </c>
      <c r="C10" s="106" t="s">
        <v>480</v>
      </c>
      <c r="D10" s="144" t="s">
        <v>4442</v>
      </c>
      <c r="E10" s="238"/>
      <c r="F10" s="447">
        <v>6977000</v>
      </c>
      <c r="G10" s="108">
        <v>42948</v>
      </c>
      <c r="H10" s="107">
        <v>4791726</v>
      </c>
      <c r="I10" s="108">
        <v>44287</v>
      </c>
      <c r="J10" s="142"/>
      <c r="K10" s="354"/>
    </row>
    <row r="11" spans="1:11" ht="28.9" customHeight="1">
      <c r="A11" s="500"/>
      <c r="B11" s="106" t="s">
        <v>1629</v>
      </c>
      <c r="C11" s="106" t="s">
        <v>481</v>
      </c>
      <c r="D11" s="145" t="s">
        <v>4443</v>
      </c>
      <c r="E11" s="239"/>
      <c r="F11" s="447"/>
      <c r="G11" s="108" t="s">
        <v>486</v>
      </c>
      <c r="H11" s="107">
        <v>182939.61</v>
      </c>
      <c r="I11" s="108" t="s">
        <v>486</v>
      </c>
      <c r="J11" s="141"/>
      <c r="K11" s="355"/>
    </row>
    <row r="12" spans="1:11" ht="28.9" customHeight="1">
      <c r="A12" s="140"/>
      <c r="B12" s="164"/>
      <c r="C12" s="164"/>
      <c r="D12" s="165"/>
      <c r="E12" s="240"/>
      <c r="F12" s="166"/>
      <c r="G12" s="167"/>
      <c r="H12" s="166"/>
      <c r="I12" s="167"/>
      <c r="J12" s="168"/>
      <c r="K12" s="356"/>
    </row>
    <row r="13" spans="1:11" ht="58.15" customHeight="1">
      <c r="A13" s="500" t="s">
        <v>253</v>
      </c>
      <c r="B13" s="500" t="s">
        <v>485</v>
      </c>
      <c r="C13" s="500"/>
      <c r="D13" s="170" t="s">
        <v>489</v>
      </c>
      <c r="E13" s="180">
        <v>34100000</v>
      </c>
      <c r="F13" s="171">
        <f>SUM(F14:F24)</f>
        <v>25180000</v>
      </c>
      <c r="G13" s="172"/>
      <c r="H13" s="171">
        <f>SUM(H14:H24)</f>
        <v>24769515.170000002</v>
      </c>
      <c r="I13" s="173"/>
      <c r="J13" s="174">
        <f>(H13-F13)/F13</f>
        <v>-1.6302018665607553E-2</v>
      </c>
      <c r="K13" s="357"/>
    </row>
    <row r="14" spans="1:11" ht="28.9" customHeight="1">
      <c r="A14" s="500"/>
      <c r="B14" s="106">
        <v>42443443</v>
      </c>
      <c r="C14" s="106" t="s">
        <v>2866</v>
      </c>
      <c r="D14" s="138" t="s">
        <v>4425</v>
      </c>
      <c r="E14" s="241"/>
      <c r="F14" s="414">
        <v>19824000</v>
      </c>
      <c r="G14" s="296" t="s">
        <v>486</v>
      </c>
      <c r="H14" s="107">
        <v>1013036.55</v>
      </c>
      <c r="I14" s="296" t="s">
        <v>486</v>
      </c>
      <c r="J14" s="505"/>
      <c r="K14" s="358"/>
    </row>
    <row r="15" spans="1:11" ht="28.9" customHeight="1">
      <c r="A15" s="500"/>
      <c r="B15" s="106" t="s">
        <v>1627</v>
      </c>
      <c r="C15" s="106" t="s">
        <v>494</v>
      </c>
      <c r="D15" s="138" t="s">
        <v>4430</v>
      </c>
      <c r="E15" s="241"/>
      <c r="F15" s="447"/>
      <c r="G15" s="448">
        <v>43466</v>
      </c>
      <c r="H15" s="447">
        <v>14639806.6</v>
      </c>
      <c r="I15" s="448">
        <v>45231</v>
      </c>
      <c r="J15" s="505"/>
      <c r="K15" s="358"/>
    </row>
    <row r="16" spans="1:11" ht="28.9" customHeight="1">
      <c r="A16" s="500"/>
      <c r="B16" s="106">
        <v>42762075</v>
      </c>
      <c r="C16" s="106" t="s">
        <v>494</v>
      </c>
      <c r="D16" s="138" t="s">
        <v>4430</v>
      </c>
      <c r="E16" s="241"/>
      <c r="F16" s="447"/>
      <c r="G16" s="448"/>
      <c r="H16" s="447"/>
      <c r="I16" s="448"/>
      <c r="J16" s="505"/>
      <c r="K16" s="358"/>
    </row>
    <row r="17" spans="1:11" ht="28.9" customHeight="1">
      <c r="A17" s="500"/>
      <c r="B17" s="106">
        <v>42762062</v>
      </c>
      <c r="C17" s="106" t="s">
        <v>493</v>
      </c>
      <c r="D17" s="138" t="s">
        <v>4429</v>
      </c>
      <c r="E17" s="241"/>
      <c r="F17" s="447"/>
      <c r="G17" s="296" t="s">
        <v>486</v>
      </c>
      <c r="H17" s="107">
        <v>3385811.03</v>
      </c>
      <c r="I17" s="296" t="s">
        <v>486</v>
      </c>
      <c r="J17" s="505"/>
      <c r="K17" s="358"/>
    </row>
    <row r="18" spans="1:11" ht="28.9" customHeight="1">
      <c r="A18" s="500"/>
      <c r="B18" s="106">
        <v>42443450</v>
      </c>
      <c r="C18" s="106" t="s">
        <v>2867</v>
      </c>
      <c r="D18" s="138" t="s">
        <v>4426</v>
      </c>
      <c r="E18" s="241"/>
      <c r="F18" s="412">
        <v>4781000</v>
      </c>
      <c r="G18" s="296" t="s">
        <v>486</v>
      </c>
      <c r="H18" s="107">
        <v>81334.44</v>
      </c>
      <c r="I18" s="296" t="s">
        <v>486</v>
      </c>
      <c r="J18" s="505"/>
      <c r="K18" s="358"/>
    </row>
    <row r="19" spans="1:11" ht="28.9" customHeight="1">
      <c r="A19" s="500"/>
      <c r="B19" s="106">
        <v>42762085</v>
      </c>
      <c r="C19" s="106" t="s">
        <v>491</v>
      </c>
      <c r="D19" s="138" t="s">
        <v>4433</v>
      </c>
      <c r="E19" s="241"/>
      <c r="F19" s="413"/>
      <c r="G19" s="296">
        <v>43709</v>
      </c>
      <c r="H19" s="107">
        <v>851113</v>
      </c>
      <c r="I19" s="296">
        <v>45047</v>
      </c>
      <c r="J19" s="505"/>
      <c r="K19" s="358"/>
    </row>
    <row r="20" spans="1:11" ht="28.9" customHeight="1">
      <c r="A20" s="500"/>
      <c r="B20" s="106">
        <v>42817462</v>
      </c>
      <c r="C20" s="106" t="s">
        <v>492</v>
      </c>
      <c r="D20" s="138" t="s">
        <v>4436</v>
      </c>
      <c r="E20" s="241"/>
      <c r="F20" s="413"/>
      <c r="G20" s="296">
        <v>43709</v>
      </c>
      <c r="H20" s="107">
        <v>393431</v>
      </c>
      <c r="I20" s="296">
        <v>45108</v>
      </c>
      <c r="J20" s="505"/>
      <c r="K20" s="358"/>
    </row>
    <row r="21" spans="1:11" ht="28.9" customHeight="1">
      <c r="A21" s="500"/>
      <c r="B21" s="106">
        <v>42762080</v>
      </c>
      <c r="C21" s="106" t="s">
        <v>487</v>
      </c>
      <c r="D21" s="138" t="s">
        <v>4431</v>
      </c>
      <c r="E21" s="241"/>
      <c r="F21" s="413"/>
      <c r="G21" s="296" t="s">
        <v>486</v>
      </c>
      <c r="H21" s="107">
        <v>442736.77</v>
      </c>
      <c r="I21" s="296" t="s">
        <v>486</v>
      </c>
      <c r="J21" s="505"/>
      <c r="K21" s="358"/>
    </row>
    <row r="22" spans="1:11" ht="28.9" customHeight="1">
      <c r="A22" s="500"/>
      <c r="B22" s="106" t="s">
        <v>5356</v>
      </c>
      <c r="C22" s="513" t="s">
        <v>488</v>
      </c>
      <c r="D22" s="514" t="s">
        <v>4432</v>
      </c>
      <c r="E22" s="241"/>
      <c r="F22" s="413"/>
      <c r="G22" s="296">
        <v>43831</v>
      </c>
      <c r="H22" s="107">
        <v>1710236.39</v>
      </c>
      <c r="I22" s="296">
        <v>45231</v>
      </c>
      <c r="J22" s="505"/>
      <c r="K22" s="358"/>
    </row>
    <row r="23" spans="1:11" ht="28.9" customHeight="1">
      <c r="A23" s="500"/>
      <c r="B23" s="106" t="s">
        <v>5357</v>
      </c>
      <c r="C23" s="513"/>
      <c r="D23" s="514"/>
      <c r="E23" s="241"/>
      <c r="F23" s="414"/>
      <c r="G23" s="296">
        <v>43831</v>
      </c>
      <c r="H23" s="107">
        <v>1710236.39</v>
      </c>
      <c r="I23" s="296">
        <v>45231</v>
      </c>
      <c r="J23" s="188"/>
      <c r="K23" s="358"/>
    </row>
    <row r="24" spans="1:11" ht="28.9" customHeight="1">
      <c r="A24" s="467"/>
      <c r="B24" s="106">
        <v>42817457</v>
      </c>
      <c r="C24" s="106" t="s">
        <v>490</v>
      </c>
      <c r="D24" s="138" t="s">
        <v>4435</v>
      </c>
      <c r="E24" s="241"/>
      <c r="F24" s="398">
        <v>575000</v>
      </c>
      <c r="G24" s="399">
        <v>43709</v>
      </c>
      <c r="H24" s="398">
        <v>541773</v>
      </c>
      <c r="I24" s="399">
        <v>45047</v>
      </c>
      <c r="J24" s="142"/>
      <c r="K24" s="358"/>
    </row>
    <row r="25" spans="1:11" ht="28.9" customHeight="1">
      <c r="A25" s="400"/>
      <c r="B25" s="400"/>
      <c r="C25" s="400"/>
      <c r="D25" s="401"/>
      <c r="E25" s="402"/>
      <c r="F25" s="275"/>
      <c r="G25" s="276"/>
      <c r="H25" s="275"/>
      <c r="I25" s="276"/>
      <c r="J25" s="403"/>
      <c r="K25" s="404"/>
    </row>
    <row r="26" spans="1:11" ht="43.15" customHeight="1">
      <c r="A26" s="467" t="s">
        <v>125</v>
      </c>
      <c r="B26" s="498" t="s">
        <v>485</v>
      </c>
      <c r="C26" s="499"/>
      <c r="D26" s="170" t="s">
        <v>495</v>
      </c>
      <c r="E26" s="180" t="s">
        <v>486</v>
      </c>
      <c r="F26" s="180">
        <f>SUM(F27:F32)</f>
        <v>7392000</v>
      </c>
      <c r="G26" s="181"/>
      <c r="H26" s="180">
        <f>SUM(H27:H32)</f>
        <v>6281715.040000001</v>
      </c>
      <c r="I26" s="181"/>
      <c r="J26" s="174">
        <f>(H26-F26)/F26</f>
        <v>-0.1502008874458873</v>
      </c>
      <c r="K26" s="360"/>
    </row>
    <row r="27" spans="1:11" ht="28.9" customHeight="1">
      <c r="A27" s="468"/>
      <c r="B27" s="177">
        <v>42362970</v>
      </c>
      <c r="C27" s="169" t="s">
        <v>2897</v>
      </c>
      <c r="D27" s="144" t="s">
        <v>4472</v>
      </c>
      <c r="E27" s="238"/>
      <c r="F27" s="414">
        <v>6145000</v>
      </c>
      <c r="G27" s="178" t="s">
        <v>486</v>
      </c>
      <c r="H27" s="179">
        <v>317991.32</v>
      </c>
      <c r="I27" s="178" t="s">
        <v>486</v>
      </c>
      <c r="J27" s="175"/>
      <c r="K27" s="361"/>
    </row>
    <row r="28" spans="1:11" ht="28.9" customHeight="1">
      <c r="A28" s="468"/>
      <c r="B28" s="148">
        <v>42785830</v>
      </c>
      <c r="C28" s="106" t="s">
        <v>497</v>
      </c>
      <c r="D28" s="144" t="s">
        <v>4473</v>
      </c>
      <c r="E28" s="238"/>
      <c r="F28" s="447"/>
      <c r="G28" s="108" t="s">
        <v>486</v>
      </c>
      <c r="H28" s="107">
        <v>403305.91</v>
      </c>
      <c r="I28" s="108" t="s">
        <v>486</v>
      </c>
      <c r="J28" s="175"/>
      <c r="K28" s="362"/>
    </row>
    <row r="29" spans="1:11" ht="28.9" customHeight="1">
      <c r="A29" s="468"/>
      <c r="B29" s="148">
        <v>42785832</v>
      </c>
      <c r="C29" s="106" t="s">
        <v>498</v>
      </c>
      <c r="D29" s="144" t="s">
        <v>4474</v>
      </c>
      <c r="E29" s="238"/>
      <c r="F29" s="447"/>
      <c r="G29" s="108">
        <v>43252</v>
      </c>
      <c r="H29" s="107">
        <v>3679469</v>
      </c>
      <c r="I29" s="108">
        <v>44013</v>
      </c>
      <c r="J29" s="175"/>
      <c r="K29" s="362"/>
    </row>
    <row r="30" spans="1:11" ht="28.9" customHeight="1">
      <c r="A30" s="468"/>
      <c r="B30" s="148">
        <v>42785829</v>
      </c>
      <c r="C30" s="106" t="s">
        <v>2899</v>
      </c>
      <c r="D30" s="144" t="s">
        <v>4477</v>
      </c>
      <c r="E30" s="238"/>
      <c r="F30" s="447"/>
      <c r="G30" s="108" t="s">
        <v>486</v>
      </c>
      <c r="H30" s="107">
        <v>40096.94</v>
      </c>
      <c r="I30" s="108" t="s">
        <v>486</v>
      </c>
      <c r="J30" s="175"/>
      <c r="K30" s="362"/>
    </row>
    <row r="31" spans="1:11" ht="52.15" customHeight="1">
      <c r="A31" s="468"/>
      <c r="B31" s="148">
        <v>42483539</v>
      </c>
      <c r="C31" s="106" t="s">
        <v>496</v>
      </c>
      <c r="D31" s="144" t="s">
        <v>4475</v>
      </c>
      <c r="E31" s="238"/>
      <c r="F31" s="447">
        <v>1247000</v>
      </c>
      <c r="G31" s="108">
        <v>43252</v>
      </c>
      <c r="H31" s="107">
        <v>1698649</v>
      </c>
      <c r="I31" s="108">
        <v>43891</v>
      </c>
      <c r="J31" s="175"/>
      <c r="K31" s="362"/>
    </row>
    <row r="32" spans="1:11" ht="28.9" customHeight="1">
      <c r="A32" s="469"/>
      <c r="B32" s="148">
        <v>42785833</v>
      </c>
      <c r="C32" s="106" t="s">
        <v>2898</v>
      </c>
      <c r="D32" s="145" t="s">
        <v>4476</v>
      </c>
      <c r="E32" s="239"/>
      <c r="F32" s="447"/>
      <c r="G32" s="108" t="s">
        <v>486</v>
      </c>
      <c r="H32" s="107">
        <v>142202.87</v>
      </c>
      <c r="I32" s="108" t="s">
        <v>486</v>
      </c>
      <c r="J32" s="176"/>
      <c r="K32" s="363"/>
    </row>
    <row r="33" spans="1:11" ht="28.9" customHeight="1">
      <c r="A33" s="140"/>
      <c r="B33" s="164"/>
      <c r="C33" s="164"/>
      <c r="D33" s="165"/>
      <c r="E33" s="240"/>
      <c r="F33" s="166"/>
      <c r="G33" s="167"/>
      <c r="H33" s="166"/>
      <c r="I33" s="167"/>
      <c r="J33" s="168"/>
      <c r="K33" s="356"/>
    </row>
    <row r="34" spans="1:11" ht="40.9" customHeight="1">
      <c r="A34" s="467" t="s">
        <v>32</v>
      </c>
      <c r="B34" s="500" t="s">
        <v>485</v>
      </c>
      <c r="C34" s="500"/>
      <c r="D34" s="170" t="s">
        <v>513</v>
      </c>
      <c r="E34" s="180">
        <v>30500000</v>
      </c>
      <c r="F34" s="171">
        <f>SUM(F35:F44)</f>
        <v>13421000</v>
      </c>
      <c r="G34" s="173"/>
      <c r="H34" s="180">
        <f>SUM(H35:H45)</f>
        <v>14097970.07</v>
      </c>
      <c r="I34" s="173"/>
      <c r="J34" s="174">
        <f t="shared" ref="J34:J102" si="0">(H34-F34)/F34</f>
        <v>5.0441104984725454E-2</v>
      </c>
      <c r="K34" s="364"/>
    </row>
    <row r="35" spans="1:11" ht="28.9" customHeight="1">
      <c r="A35" s="468"/>
      <c r="B35" s="177">
        <v>42579374</v>
      </c>
      <c r="C35" s="184" t="s">
        <v>520</v>
      </c>
      <c r="D35" s="451" t="s">
        <v>4539</v>
      </c>
      <c r="E35" s="452"/>
      <c r="F35" s="454">
        <v>10020000</v>
      </c>
      <c r="G35" s="445" t="s">
        <v>486</v>
      </c>
      <c r="H35" s="414">
        <v>78521.34</v>
      </c>
      <c r="I35" s="507" t="s">
        <v>486</v>
      </c>
      <c r="J35" s="505"/>
      <c r="K35" s="365"/>
    </row>
    <row r="36" spans="1:11" ht="28.9" customHeight="1">
      <c r="A36" s="468"/>
      <c r="B36" s="148" t="s">
        <v>1649</v>
      </c>
      <c r="C36" s="182" t="s">
        <v>520</v>
      </c>
      <c r="D36" s="442"/>
      <c r="E36" s="443"/>
      <c r="F36" s="449"/>
      <c r="G36" s="448"/>
      <c r="H36" s="447"/>
      <c r="I36" s="450"/>
      <c r="J36" s="505"/>
      <c r="K36" s="365"/>
    </row>
    <row r="37" spans="1:11" ht="28.9" customHeight="1">
      <c r="A37" s="468"/>
      <c r="B37" s="148" t="s">
        <v>1650</v>
      </c>
      <c r="C37" s="182" t="s">
        <v>520</v>
      </c>
      <c r="D37" s="442"/>
      <c r="E37" s="443"/>
      <c r="F37" s="449"/>
      <c r="G37" s="448"/>
      <c r="H37" s="447"/>
      <c r="I37" s="450"/>
      <c r="J37" s="505"/>
      <c r="K37" s="365"/>
    </row>
    <row r="38" spans="1:11" ht="28.9" customHeight="1">
      <c r="A38" s="468"/>
      <c r="B38" s="148">
        <v>42799628</v>
      </c>
      <c r="C38" s="182" t="s">
        <v>499</v>
      </c>
      <c r="D38" s="144" t="s">
        <v>4540</v>
      </c>
      <c r="E38" s="238"/>
      <c r="F38" s="449"/>
      <c r="G38" s="108">
        <v>44197</v>
      </c>
      <c r="H38" s="107">
        <v>8024150.9500000002</v>
      </c>
      <c r="I38" s="183">
        <v>45231</v>
      </c>
      <c r="J38" s="505"/>
      <c r="K38" s="365"/>
    </row>
    <row r="39" spans="1:11" ht="28.9" customHeight="1">
      <c r="A39" s="468"/>
      <c r="B39" s="148">
        <v>42922265</v>
      </c>
      <c r="C39" s="182" t="s">
        <v>2957</v>
      </c>
      <c r="D39" s="144" t="s">
        <v>4548</v>
      </c>
      <c r="E39" s="238"/>
      <c r="F39" s="449"/>
      <c r="G39" s="108" t="s">
        <v>486</v>
      </c>
      <c r="H39" s="107">
        <v>1189219.8500000001</v>
      </c>
      <c r="I39" s="183" t="s">
        <v>486</v>
      </c>
      <c r="J39" s="505"/>
      <c r="K39" s="365"/>
    </row>
    <row r="40" spans="1:11" ht="28.9" customHeight="1">
      <c r="A40" s="468"/>
      <c r="B40" s="148">
        <v>42922703</v>
      </c>
      <c r="C40" s="182" t="s">
        <v>500</v>
      </c>
      <c r="D40" s="144" t="s">
        <v>4549</v>
      </c>
      <c r="E40" s="238"/>
      <c r="F40" s="449"/>
      <c r="G40" s="108" t="s">
        <v>486</v>
      </c>
      <c r="H40" s="107">
        <v>19122.89</v>
      </c>
      <c r="I40" s="183" t="s">
        <v>486</v>
      </c>
      <c r="J40" s="505"/>
      <c r="K40" s="365"/>
    </row>
    <row r="41" spans="1:11" ht="28.9" customHeight="1">
      <c r="A41" s="468"/>
      <c r="B41" s="148" t="s">
        <v>1651</v>
      </c>
      <c r="C41" s="182" t="s">
        <v>2958</v>
      </c>
      <c r="D41" s="144" t="s">
        <v>4550</v>
      </c>
      <c r="E41" s="238"/>
      <c r="F41" s="449"/>
      <c r="G41" s="108" t="s">
        <v>486</v>
      </c>
      <c r="H41" s="107">
        <v>67713.61</v>
      </c>
      <c r="I41" s="183" t="s">
        <v>486</v>
      </c>
      <c r="J41" s="505"/>
      <c r="K41" s="365"/>
    </row>
    <row r="42" spans="1:11" ht="28.9" customHeight="1">
      <c r="A42" s="468"/>
      <c r="B42" s="148">
        <v>42600277</v>
      </c>
      <c r="C42" s="182" t="s">
        <v>514</v>
      </c>
      <c r="D42" s="144" t="s">
        <v>4535</v>
      </c>
      <c r="E42" s="238"/>
      <c r="F42" s="449"/>
      <c r="G42" s="108" t="s">
        <v>486</v>
      </c>
      <c r="H42" s="107">
        <v>530038.04</v>
      </c>
      <c r="I42" s="183" t="s">
        <v>486</v>
      </c>
      <c r="J42" s="505"/>
      <c r="K42" s="365"/>
    </row>
    <row r="43" spans="1:11" ht="28.9" customHeight="1">
      <c r="A43" s="468"/>
      <c r="B43" s="148">
        <v>42586201</v>
      </c>
      <c r="C43" s="182" t="s">
        <v>517</v>
      </c>
      <c r="D43" s="144" t="s">
        <v>4537</v>
      </c>
      <c r="E43" s="238"/>
      <c r="F43" s="449">
        <v>3401000</v>
      </c>
      <c r="G43" s="448" t="s">
        <v>486</v>
      </c>
      <c r="H43" s="107"/>
      <c r="I43" s="450" t="s">
        <v>486</v>
      </c>
      <c r="J43" s="505"/>
      <c r="K43" s="365"/>
    </row>
    <row r="44" spans="1:11" ht="28.9" customHeight="1">
      <c r="A44" s="468"/>
      <c r="B44" s="148">
        <v>42968480</v>
      </c>
      <c r="C44" s="182" t="s">
        <v>517</v>
      </c>
      <c r="D44" s="144" t="s">
        <v>4537</v>
      </c>
      <c r="E44" s="238"/>
      <c r="F44" s="449"/>
      <c r="G44" s="448"/>
      <c r="H44" s="107">
        <v>835325.39</v>
      </c>
      <c r="I44" s="450"/>
      <c r="J44" s="505"/>
      <c r="K44" s="365"/>
    </row>
    <row r="45" spans="1:11" ht="28.9" customHeight="1">
      <c r="A45" s="468"/>
      <c r="B45" s="148">
        <v>42724196</v>
      </c>
      <c r="C45" s="182" t="s">
        <v>521</v>
      </c>
      <c r="D45" s="145" t="s">
        <v>4542</v>
      </c>
      <c r="E45" s="239"/>
      <c r="F45" s="449"/>
      <c r="G45" s="108">
        <v>43040</v>
      </c>
      <c r="H45" s="107">
        <v>3353878</v>
      </c>
      <c r="I45" s="183">
        <v>45108</v>
      </c>
      <c r="J45" s="506"/>
      <c r="K45" s="365"/>
    </row>
    <row r="46" spans="1:11" ht="40.9" customHeight="1">
      <c r="A46" s="468"/>
      <c r="B46" s="473" t="s">
        <v>485</v>
      </c>
      <c r="C46" s="501"/>
      <c r="D46" s="102" t="s">
        <v>515</v>
      </c>
      <c r="E46" s="105">
        <v>30500000</v>
      </c>
      <c r="F46" s="103">
        <v>9603000</v>
      </c>
      <c r="G46" s="104"/>
      <c r="H46" s="105">
        <f>SUM(H47:H55)</f>
        <v>8106357.29</v>
      </c>
      <c r="I46" s="104"/>
      <c r="J46" s="95">
        <f t="shared" si="0"/>
        <v>-0.15585157867333124</v>
      </c>
      <c r="K46" s="366"/>
    </row>
    <row r="47" spans="1:11" ht="28.9" customHeight="1">
      <c r="A47" s="468"/>
      <c r="B47" s="106">
        <v>42968468</v>
      </c>
      <c r="C47" s="106" t="s">
        <v>516</v>
      </c>
      <c r="D47" s="187" t="s">
        <v>4536</v>
      </c>
      <c r="E47" s="242"/>
      <c r="F47" s="412">
        <v>3264000</v>
      </c>
      <c r="G47" s="200">
        <v>43556</v>
      </c>
      <c r="H47" s="201">
        <v>1611854</v>
      </c>
      <c r="I47" s="200">
        <v>45261</v>
      </c>
      <c r="J47" s="202"/>
      <c r="K47" s="367"/>
    </row>
    <row r="48" spans="1:11" ht="28.9" customHeight="1">
      <c r="A48" s="468"/>
      <c r="B48" s="106">
        <v>42725092</v>
      </c>
      <c r="C48" s="106" t="s">
        <v>518</v>
      </c>
      <c r="D48" s="185" t="s">
        <v>4544</v>
      </c>
      <c r="E48" s="238"/>
      <c r="F48" s="413"/>
      <c r="G48" s="134">
        <v>43435</v>
      </c>
      <c r="H48" s="135">
        <v>1104888</v>
      </c>
      <c r="I48" s="134">
        <v>45108</v>
      </c>
      <c r="J48" s="188"/>
      <c r="K48" s="368"/>
    </row>
    <row r="49" spans="1:11" ht="28.9" customHeight="1">
      <c r="A49" s="468"/>
      <c r="B49" s="106">
        <v>42644324</v>
      </c>
      <c r="C49" s="106" t="s">
        <v>519</v>
      </c>
      <c r="D49" s="185" t="s">
        <v>4545</v>
      </c>
      <c r="E49" s="238"/>
      <c r="F49" s="413"/>
      <c r="G49" s="134" t="s">
        <v>486</v>
      </c>
      <c r="H49" s="135">
        <v>8634.5499999999993</v>
      </c>
      <c r="I49" s="134" t="s">
        <v>486</v>
      </c>
      <c r="J49" s="188"/>
      <c r="K49" s="368"/>
    </row>
    <row r="50" spans="1:11" ht="28.9" customHeight="1">
      <c r="A50" s="468"/>
      <c r="B50" s="106">
        <v>42730546</v>
      </c>
      <c r="C50" s="106" t="s">
        <v>2955</v>
      </c>
      <c r="D50" s="185" t="s">
        <v>4546</v>
      </c>
      <c r="E50" s="238"/>
      <c r="F50" s="413"/>
      <c r="G50" s="134" t="s">
        <v>486</v>
      </c>
      <c r="H50" s="135">
        <v>16507.52</v>
      </c>
      <c r="I50" s="134" t="s">
        <v>486</v>
      </c>
      <c r="J50" s="188"/>
      <c r="K50" s="368"/>
    </row>
    <row r="51" spans="1:11" ht="28.9" customHeight="1">
      <c r="A51" s="468"/>
      <c r="B51" s="106">
        <v>42734115</v>
      </c>
      <c r="C51" s="106" t="s">
        <v>2956</v>
      </c>
      <c r="D51" s="185" t="s">
        <v>4547</v>
      </c>
      <c r="E51" s="238"/>
      <c r="F51" s="414"/>
      <c r="G51" s="134" t="s">
        <v>486</v>
      </c>
      <c r="H51" s="135">
        <v>33256.31</v>
      </c>
      <c r="I51" s="134" t="s">
        <v>486</v>
      </c>
      <c r="J51" s="188"/>
      <c r="K51" s="368"/>
    </row>
    <row r="52" spans="1:11" ht="28.9" customHeight="1">
      <c r="A52" s="468"/>
      <c r="B52" s="106">
        <v>42579368</v>
      </c>
      <c r="C52" s="513" t="s">
        <v>522</v>
      </c>
      <c r="D52" s="442" t="s">
        <v>4538</v>
      </c>
      <c r="E52" s="238"/>
      <c r="F52" s="447">
        <v>6339000</v>
      </c>
      <c r="G52" s="448" t="s">
        <v>486</v>
      </c>
      <c r="H52" s="447">
        <v>111230.3</v>
      </c>
      <c r="I52" s="448" t="s">
        <v>486</v>
      </c>
      <c r="J52" s="505"/>
      <c r="K52" s="368"/>
    </row>
    <row r="53" spans="1:11" ht="28.9" customHeight="1">
      <c r="A53" s="468"/>
      <c r="B53" s="106" t="s">
        <v>1648</v>
      </c>
      <c r="C53" s="513"/>
      <c r="D53" s="442"/>
      <c r="E53" s="238"/>
      <c r="F53" s="447"/>
      <c r="G53" s="448"/>
      <c r="H53" s="447"/>
      <c r="I53" s="448"/>
      <c r="J53" s="505"/>
      <c r="K53" s="368"/>
    </row>
    <row r="54" spans="1:11" ht="28.9" customHeight="1">
      <c r="A54" s="468"/>
      <c r="B54" s="106">
        <v>42724179</v>
      </c>
      <c r="C54" s="106" t="s">
        <v>523</v>
      </c>
      <c r="D54" s="144" t="s">
        <v>4541</v>
      </c>
      <c r="E54" s="238"/>
      <c r="F54" s="447"/>
      <c r="G54" s="108">
        <v>43040</v>
      </c>
      <c r="H54" s="107">
        <v>5106852.17</v>
      </c>
      <c r="I54" s="108">
        <v>45231</v>
      </c>
      <c r="J54" s="505"/>
      <c r="K54" s="368"/>
    </row>
    <row r="55" spans="1:11" ht="28.9" customHeight="1">
      <c r="A55" s="469"/>
      <c r="B55" s="106">
        <v>42725073</v>
      </c>
      <c r="C55" s="106" t="s">
        <v>2954</v>
      </c>
      <c r="D55" s="145" t="s">
        <v>4543</v>
      </c>
      <c r="E55" s="239"/>
      <c r="F55" s="447"/>
      <c r="G55" s="108" t="s">
        <v>486</v>
      </c>
      <c r="H55" s="107">
        <v>113134.44</v>
      </c>
      <c r="I55" s="108" t="s">
        <v>486</v>
      </c>
      <c r="J55" s="506"/>
      <c r="K55" s="369"/>
    </row>
    <row r="56" spans="1:11" ht="24.6" customHeight="1">
      <c r="A56" s="87"/>
      <c r="B56" s="88"/>
      <c r="C56" s="3"/>
      <c r="D56" s="186"/>
      <c r="E56" s="89"/>
      <c r="F56" s="90"/>
      <c r="G56" s="91"/>
      <c r="H56" s="92"/>
      <c r="I56" s="5"/>
      <c r="J56" s="93"/>
      <c r="K56" s="356"/>
    </row>
    <row r="57" spans="1:11" ht="66.599999999999994" customHeight="1">
      <c r="A57" s="467" t="s">
        <v>85</v>
      </c>
      <c r="B57" s="500" t="s">
        <v>485</v>
      </c>
      <c r="C57" s="500"/>
      <c r="D57" s="170" t="s">
        <v>524</v>
      </c>
      <c r="E57" s="199" t="s">
        <v>486</v>
      </c>
      <c r="F57" s="171">
        <f>SUM(F58:F62)</f>
        <v>22056292</v>
      </c>
      <c r="G57" s="190"/>
      <c r="H57" s="191">
        <f>SUM(H58:H62)</f>
        <v>26981029.069999997</v>
      </c>
      <c r="I57" s="190"/>
      <c r="J57" s="174">
        <f>(H57-F57)/F57</f>
        <v>0.22328037142417215</v>
      </c>
      <c r="K57" s="516" t="s">
        <v>5564</v>
      </c>
    </row>
    <row r="58" spans="1:11" ht="29.45" customHeight="1">
      <c r="A58" s="468"/>
      <c r="B58" s="106">
        <v>42970649</v>
      </c>
      <c r="C58" s="106" t="s">
        <v>991</v>
      </c>
      <c r="D58" s="143" t="s">
        <v>4828</v>
      </c>
      <c r="E58" s="237"/>
      <c r="F58" s="107">
        <v>3233716</v>
      </c>
      <c r="G58" s="108" t="s">
        <v>486</v>
      </c>
      <c r="H58" s="107">
        <v>3653805.46</v>
      </c>
      <c r="I58" s="108" t="s">
        <v>486</v>
      </c>
      <c r="J58" s="189"/>
      <c r="K58" s="516"/>
    </row>
    <row r="59" spans="1:11" ht="29.45" customHeight="1">
      <c r="A59" s="468"/>
      <c r="B59" s="106">
        <v>42839744</v>
      </c>
      <c r="C59" s="106" t="s">
        <v>989</v>
      </c>
      <c r="D59" s="144" t="s">
        <v>4830</v>
      </c>
      <c r="E59" s="238"/>
      <c r="F59" s="447">
        <v>18822576</v>
      </c>
      <c r="G59" s="108" t="s">
        <v>486</v>
      </c>
      <c r="H59" s="107">
        <v>325690.13</v>
      </c>
      <c r="I59" s="108" t="s">
        <v>486</v>
      </c>
      <c r="J59" s="505"/>
      <c r="K59" s="516"/>
    </row>
    <row r="60" spans="1:11" ht="29.45" customHeight="1">
      <c r="A60" s="468"/>
      <c r="B60" s="106">
        <v>42976802</v>
      </c>
      <c r="C60" s="106" t="s">
        <v>988</v>
      </c>
      <c r="D60" s="144" t="s">
        <v>4831</v>
      </c>
      <c r="E60" s="238"/>
      <c r="F60" s="447"/>
      <c r="G60" s="108" t="s">
        <v>486</v>
      </c>
      <c r="H60" s="107">
        <v>6246.4</v>
      </c>
      <c r="I60" s="108" t="s">
        <v>486</v>
      </c>
      <c r="J60" s="505"/>
      <c r="K60" s="516"/>
    </row>
    <row r="61" spans="1:11" ht="29.45" customHeight="1">
      <c r="A61" s="468"/>
      <c r="B61" s="106">
        <v>42949972</v>
      </c>
      <c r="C61" s="106" t="s">
        <v>525</v>
      </c>
      <c r="D61" s="144" t="s">
        <v>4832</v>
      </c>
      <c r="E61" s="238"/>
      <c r="F61" s="447"/>
      <c r="G61" s="108">
        <v>43709</v>
      </c>
      <c r="H61" s="107">
        <v>22803997.289999999</v>
      </c>
      <c r="I61" s="108">
        <v>45078</v>
      </c>
      <c r="J61" s="505"/>
      <c r="K61" s="516"/>
    </row>
    <row r="62" spans="1:11" ht="29.45" customHeight="1">
      <c r="A62" s="469"/>
      <c r="B62" s="106">
        <v>42970721</v>
      </c>
      <c r="C62" s="106" t="s">
        <v>987</v>
      </c>
      <c r="D62" s="145" t="s">
        <v>4833</v>
      </c>
      <c r="E62" s="239"/>
      <c r="F62" s="447"/>
      <c r="G62" s="108" t="s">
        <v>486</v>
      </c>
      <c r="H62" s="107">
        <v>191289.79</v>
      </c>
      <c r="I62" s="108" t="s">
        <v>486</v>
      </c>
      <c r="J62" s="506"/>
      <c r="K62" s="516"/>
    </row>
    <row r="63" spans="1:11" ht="29.45" customHeight="1">
      <c r="A63" s="140"/>
      <c r="B63" s="164"/>
      <c r="C63" s="164"/>
      <c r="D63" s="137"/>
      <c r="E63" s="243"/>
      <c r="F63" s="166"/>
      <c r="G63" s="167"/>
      <c r="H63" s="166"/>
      <c r="I63" s="167"/>
      <c r="J63" s="168"/>
      <c r="K63" s="370"/>
    </row>
    <row r="64" spans="1:11" ht="39" customHeight="1">
      <c r="A64" s="192"/>
      <c r="B64" s="508" t="s">
        <v>485</v>
      </c>
      <c r="C64" s="509"/>
      <c r="D64" s="97" t="s">
        <v>526</v>
      </c>
      <c r="E64" s="346">
        <v>327500000</v>
      </c>
      <c r="F64" s="196">
        <f>SUM(F65:F69)</f>
        <v>59210000</v>
      </c>
      <c r="G64" s="197"/>
      <c r="H64" s="196">
        <f>SUM(H65:H69)</f>
        <v>53794610.590000004</v>
      </c>
      <c r="I64" s="197"/>
      <c r="J64" s="174">
        <f t="shared" si="0"/>
        <v>-9.1460723019760118E-2</v>
      </c>
      <c r="K64" s="366"/>
    </row>
    <row r="65" spans="1:11" ht="28.9" customHeight="1">
      <c r="A65" s="198" t="s">
        <v>89</v>
      </c>
      <c r="B65" s="148">
        <v>42786055</v>
      </c>
      <c r="C65" s="106" t="s">
        <v>3098</v>
      </c>
      <c r="D65" s="194" t="s">
        <v>5213</v>
      </c>
      <c r="E65" s="237"/>
      <c r="F65" s="195">
        <v>10100000</v>
      </c>
      <c r="G65" s="178">
        <v>43891</v>
      </c>
      <c r="H65" s="179">
        <v>2693705.65</v>
      </c>
      <c r="I65" s="178">
        <v>45231</v>
      </c>
      <c r="J65" s="142"/>
      <c r="K65" s="358" t="s">
        <v>5417</v>
      </c>
    </row>
    <row r="66" spans="1:11" ht="28.9" customHeight="1">
      <c r="A66" s="510" t="s">
        <v>55</v>
      </c>
      <c r="B66" s="106">
        <v>42872444</v>
      </c>
      <c r="C66" s="106" t="s">
        <v>3099</v>
      </c>
      <c r="D66" s="138" t="s">
        <v>4696</v>
      </c>
      <c r="E66" s="238"/>
      <c r="F66" s="447">
        <f>0.5*98220000</f>
        <v>49110000</v>
      </c>
      <c r="G66" s="108" t="s">
        <v>486</v>
      </c>
      <c r="H66" s="107">
        <v>523130.87</v>
      </c>
      <c r="I66" s="108" t="s">
        <v>486</v>
      </c>
      <c r="J66" s="142"/>
      <c r="K66" s="365"/>
    </row>
    <row r="67" spans="1:11" ht="28.9" customHeight="1">
      <c r="A67" s="510"/>
      <c r="B67" s="106">
        <v>42872878</v>
      </c>
      <c r="C67" s="106" t="s">
        <v>528</v>
      </c>
      <c r="D67" s="138" t="s">
        <v>4697</v>
      </c>
      <c r="E67" s="238"/>
      <c r="F67" s="447"/>
      <c r="G67" s="108" t="s">
        <v>486</v>
      </c>
      <c r="H67" s="107">
        <v>4727075.2</v>
      </c>
      <c r="I67" s="108" t="s">
        <v>486</v>
      </c>
      <c r="J67" s="142"/>
      <c r="K67" s="365"/>
    </row>
    <row r="68" spans="1:11" ht="28.9" customHeight="1">
      <c r="A68" s="510"/>
      <c r="B68" s="106">
        <v>42872909</v>
      </c>
      <c r="C68" s="106" t="s">
        <v>3100</v>
      </c>
      <c r="D68" s="138" t="s">
        <v>4698</v>
      </c>
      <c r="E68" s="238"/>
      <c r="F68" s="447"/>
      <c r="G68" s="108" t="s">
        <v>486</v>
      </c>
      <c r="H68" s="107">
        <v>17318.939999999999</v>
      </c>
      <c r="I68" s="108" t="s">
        <v>486</v>
      </c>
      <c r="J68" s="142"/>
      <c r="K68" s="365"/>
    </row>
    <row r="69" spans="1:11" ht="28.9" customHeight="1">
      <c r="A69" s="511"/>
      <c r="B69" s="106">
        <v>42872920</v>
      </c>
      <c r="C69" s="106" t="s">
        <v>527</v>
      </c>
      <c r="D69" s="139" t="s">
        <v>4699</v>
      </c>
      <c r="E69" s="239"/>
      <c r="F69" s="447"/>
      <c r="G69" s="108">
        <v>43800</v>
      </c>
      <c r="H69" s="107">
        <v>45833379.93</v>
      </c>
      <c r="I69" s="108">
        <v>45231</v>
      </c>
      <c r="J69" s="141"/>
      <c r="K69" s="365"/>
    </row>
    <row r="70" spans="1:11" ht="28.9" customHeight="1">
      <c r="A70" s="193"/>
      <c r="B70" s="109"/>
      <c r="C70" s="109"/>
      <c r="D70" s="110"/>
      <c r="E70" s="244"/>
      <c r="F70" s="111"/>
      <c r="G70" s="113"/>
      <c r="H70" s="111"/>
      <c r="I70" s="113"/>
      <c r="J70" s="114"/>
      <c r="K70" s="371"/>
    </row>
    <row r="71" spans="1:11" ht="43.9" customHeight="1">
      <c r="A71" s="515" t="s">
        <v>42</v>
      </c>
      <c r="B71" s="500" t="s">
        <v>485</v>
      </c>
      <c r="C71" s="500"/>
      <c r="D71" s="170" t="s">
        <v>529</v>
      </c>
      <c r="E71" s="347">
        <v>336000000</v>
      </c>
      <c r="F71" s="199">
        <f>SUM(F72:F77)</f>
        <v>116500000</v>
      </c>
      <c r="G71" s="173"/>
      <c r="H71" s="171">
        <f>SUM(H72:H77)</f>
        <v>123843329.02000001</v>
      </c>
      <c r="I71" s="173"/>
      <c r="J71" s="174">
        <f t="shared" si="0"/>
        <v>6.3032867124463612E-2</v>
      </c>
      <c r="K71" s="364"/>
    </row>
    <row r="72" spans="1:11" ht="34.9" customHeight="1">
      <c r="A72" s="515"/>
      <c r="B72" s="106">
        <v>42753347</v>
      </c>
      <c r="C72" s="106" t="s">
        <v>2927</v>
      </c>
      <c r="D72" s="143" t="s">
        <v>4508</v>
      </c>
      <c r="E72" s="237"/>
      <c r="F72" s="449">
        <v>38500000</v>
      </c>
      <c r="G72" s="108">
        <v>43770</v>
      </c>
      <c r="H72" s="107">
        <v>48420934.25</v>
      </c>
      <c r="I72" s="108">
        <v>45231</v>
      </c>
      <c r="J72" s="512"/>
      <c r="K72" s="504" t="s">
        <v>5418</v>
      </c>
    </row>
    <row r="73" spans="1:11" ht="60" customHeight="1">
      <c r="A73" s="515"/>
      <c r="B73" s="106" t="s">
        <v>1643</v>
      </c>
      <c r="C73" s="106" t="s">
        <v>2932</v>
      </c>
      <c r="D73" s="144" t="s">
        <v>4513</v>
      </c>
      <c r="E73" s="238"/>
      <c r="F73" s="449"/>
      <c r="G73" s="108" t="s">
        <v>486</v>
      </c>
      <c r="H73" s="107">
        <v>875695.64</v>
      </c>
      <c r="I73" s="108" t="s">
        <v>486</v>
      </c>
      <c r="J73" s="505"/>
      <c r="K73" s="426"/>
    </row>
    <row r="74" spans="1:11" ht="34.9" customHeight="1">
      <c r="A74" s="515"/>
      <c r="B74" s="106">
        <v>42740365</v>
      </c>
      <c r="C74" s="106" t="s">
        <v>2928</v>
      </c>
      <c r="D74" s="144" t="s">
        <v>4509</v>
      </c>
      <c r="E74" s="238"/>
      <c r="F74" s="449">
        <f>0.5*156000000</f>
        <v>78000000</v>
      </c>
      <c r="G74" s="108" t="s">
        <v>486</v>
      </c>
      <c r="H74" s="107">
        <v>1542115.12</v>
      </c>
      <c r="I74" s="108" t="s">
        <v>486</v>
      </c>
      <c r="J74" s="505"/>
      <c r="K74" s="426"/>
    </row>
    <row r="75" spans="1:11" ht="26.65" customHeight="1">
      <c r="A75" s="515"/>
      <c r="B75" s="106">
        <v>42886573</v>
      </c>
      <c r="C75" s="106" t="s">
        <v>2929</v>
      </c>
      <c r="D75" s="144" t="s">
        <v>4510</v>
      </c>
      <c r="E75" s="238"/>
      <c r="F75" s="449"/>
      <c r="G75" s="108" t="s">
        <v>486</v>
      </c>
      <c r="H75" s="107">
        <v>6807052.0999999996</v>
      </c>
      <c r="I75" s="108" t="s">
        <v>486</v>
      </c>
      <c r="J75" s="505"/>
      <c r="K75" s="362"/>
    </row>
    <row r="76" spans="1:11" ht="26.65" customHeight="1">
      <c r="A76" s="515"/>
      <c r="B76" s="106">
        <v>42785834</v>
      </c>
      <c r="C76" s="106" t="s">
        <v>2930</v>
      </c>
      <c r="D76" s="144" t="s">
        <v>4511</v>
      </c>
      <c r="E76" s="238"/>
      <c r="F76" s="449"/>
      <c r="G76" s="108" t="s">
        <v>486</v>
      </c>
      <c r="H76" s="107">
        <v>25292.84</v>
      </c>
      <c r="I76" s="108" t="s">
        <v>486</v>
      </c>
      <c r="J76" s="505"/>
      <c r="K76" s="362"/>
    </row>
    <row r="77" spans="1:11" ht="30.4" customHeight="1">
      <c r="A77" s="515"/>
      <c r="B77" s="106">
        <v>42786105</v>
      </c>
      <c r="C77" s="106" t="s">
        <v>2931</v>
      </c>
      <c r="D77" s="145" t="s">
        <v>4512</v>
      </c>
      <c r="E77" s="239"/>
      <c r="F77" s="449"/>
      <c r="G77" s="108">
        <v>43800</v>
      </c>
      <c r="H77" s="107">
        <v>66172239.07</v>
      </c>
      <c r="I77" s="108">
        <v>45231</v>
      </c>
      <c r="J77" s="506"/>
      <c r="K77" s="363"/>
    </row>
    <row r="78" spans="1:11" ht="40.15" customHeight="1" thickBot="1">
      <c r="A78" s="193"/>
      <c r="B78" s="109"/>
      <c r="C78" s="109"/>
      <c r="D78" s="110"/>
      <c r="E78" s="244"/>
      <c r="F78" s="111"/>
      <c r="G78" s="113"/>
      <c r="H78" s="111"/>
      <c r="I78" s="113"/>
      <c r="J78" s="114"/>
      <c r="K78" s="356"/>
    </row>
    <row r="79" spans="1:11" ht="55.5" customHeight="1">
      <c r="A79" s="472" t="s">
        <v>141</v>
      </c>
      <c r="B79" s="519" t="s">
        <v>485</v>
      </c>
      <c r="C79" s="519"/>
      <c r="D79" s="208" t="s">
        <v>563</v>
      </c>
      <c r="E79" s="348">
        <v>33000000</v>
      </c>
      <c r="F79" s="180">
        <f>F80+F81+F82</f>
        <v>53666000</v>
      </c>
      <c r="G79" s="203"/>
      <c r="H79" s="180">
        <f>SUM(H80:H86)</f>
        <v>52414084.549999997</v>
      </c>
      <c r="I79" s="204"/>
      <c r="J79" s="212">
        <f>(H79-F79)/F79</f>
        <v>-2.3327906868408358E-2</v>
      </c>
      <c r="K79" s="366"/>
    </row>
    <row r="80" spans="1:11" ht="28.9" customHeight="1">
      <c r="A80" s="473"/>
      <c r="B80" s="169" t="s">
        <v>530</v>
      </c>
      <c r="C80" s="184" t="s">
        <v>531</v>
      </c>
      <c r="D80" s="143" t="s">
        <v>4459</v>
      </c>
      <c r="E80" s="237"/>
      <c r="F80" s="146">
        <v>15397000</v>
      </c>
      <c r="G80" s="178">
        <v>44593</v>
      </c>
      <c r="H80" s="179">
        <v>9819571.3100000005</v>
      </c>
      <c r="I80" s="210">
        <v>45261</v>
      </c>
      <c r="J80" s="147"/>
      <c r="K80" s="502" t="s">
        <v>5419</v>
      </c>
    </row>
    <row r="81" spans="1:11" ht="28.9" customHeight="1">
      <c r="A81" s="473"/>
      <c r="B81" s="106" t="s">
        <v>532</v>
      </c>
      <c r="C81" s="182" t="s">
        <v>533</v>
      </c>
      <c r="D81" s="144" t="s">
        <v>4460</v>
      </c>
      <c r="E81" s="238"/>
      <c r="F81" s="206">
        <v>1578000</v>
      </c>
      <c r="G81" s="108">
        <v>44593</v>
      </c>
      <c r="H81" s="107">
        <v>1263015.79</v>
      </c>
      <c r="I81" s="183">
        <v>45260</v>
      </c>
      <c r="J81" s="142"/>
      <c r="K81" s="502"/>
    </row>
    <row r="82" spans="1:11" ht="28.9" customHeight="1">
      <c r="A82" s="473"/>
      <c r="B82" s="106">
        <v>42484556</v>
      </c>
      <c r="C82" s="182" t="s">
        <v>2887</v>
      </c>
      <c r="D82" s="144" t="s">
        <v>4458</v>
      </c>
      <c r="E82" s="238"/>
      <c r="F82" s="449">
        <v>36691000</v>
      </c>
      <c r="G82" s="108" t="s">
        <v>486</v>
      </c>
      <c r="H82" s="107">
        <v>1540354.76</v>
      </c>
      <c r="I82" s="183" t="s">
        <v>486</v>
      </c>
      <c r="J82" s="142"/>
      <c r="K82" s="502"/>
    </row>
    <row r="83" spans="1:11" ht="28.9" customHeight="1">
      <c r="A83" s="473"/>
      <c r="B83" s="106" t="s">
        <v>1633</v>
      </c>
      <c r="C83" s="470" t="s">
        <v>535</v>
      </c>
      <c r="D83" s="442" t="s">
        <v>4461</v>
      </c>
      <c r="E83" s="238"/>
      <c r="F83" s="449"/>
      <c r="G83" s="444">
        <v>44593</v>
      </c>
      <c r="H83" s="412">
        <v>39751456.409999996</v>
      </c>
      <c r="I83" s="444">
        <v>45260</v>
      </c>
      <c r="J83" s="142"/>
      <c r="K83" s="502"/>
    </row>
    <row r="84" spans="1:11" ht="28.9" customHeight="1">
      <c r="A84" s="473"/>
      <c r="B84" s="106" t="s">
        <v>534</v>
      </c>
      <c r="C84" s="470"/>
      <c r="D84" s="442"/>
      <c r="E84" s="238"/>
      <c r="F84" s="449"/>
      <c r="G84" s="460"/>
      <c r="H84" s="413"/>
      <c r="I84" s="460"/>
      <c r="J84" s="142"/>
      <c r="K84" s="502"/>
    </row>
    <row r="85" spans="1:11" ht="28.9" customHeight="1">
      <c r="A85" s="473"/>
      <c r="B85" s="106" t="s">
        <v>1634</v>
      </c>
      <c r="C85" s="182" t="s">
        <v>536</v>
      </c>
      <c r="D85" s="144" t="s">
        <v>4462</v>
      </c>
      <c r="E85" s="238"/>
      <c r="F85" s="449"/>
      <c r="G85" s="445"/>
      <c r="H85" s="414"/>
      <c r="I85" s="445"/>
      <c r="J85" s="264"/>
      <c r="K85" s="502"/>
    </row>
    <row r="86" spans="1:11" ht="28.9" customHeight="1">
      <c r="A86" s="473"/>
      <c r="B86" s="106" t="s">
        <v>1635</v>
      </c>
      <c r="C86" s="182" t="s">
        <v>2888</v>
      </c>
      <c r="D86" s="144" t="s">
        <v>4463</v>
      </c>
      <c r="E86" s="238"/>
      <c r="F86" s="449"/>
      <c r="G86" s="108" t="s">
        <v>486</v>
      </c>
      <c r="H86" s="107">
        <v>39686.28</v>
      </c>
      <c r="I86" s="183" t="s">
        <v>486</v>
      </c>
      <c r="J86" s="141"/>
      <c r="K86" s="502"/>
    </row>
    <row r="87" spans="1:11" ht="28.9" customHeight="1">
      <c r="A87" s="473"/>
      <c r="B87" s="523" t="s">
        <v>537</v>
      </c>
      <c r="C87" s="205" t="s">
        <v>538</v>
      </c>
      <c r="D87" s="524" t="s">
        <v>540</v>
      </c>
      <c r="E87" s="245"/>
      <c r="F87" s="526">
        <v>41298000</v>
      </c>
      <c r="G87" s="503">
        <v>44593</v>
      </c>
      <c r="H87" s="116"/>
      <c r="I87" s="211"/>
      <c r="J87" s="213"/>
      <c r="K87" s="520" t="s">
        <v>5214</v>
      </c>
    </row>
    <row r="88" spans="1:11" ht="28.9" customHeight="1">
      <c r="A88" s="473"/>
      <c r="B88" s="523"/>
      <c r="C88" s="205" t="s">
        <v>539</v>
      </c>
      <c r="D88" s="525"/>
      <c r="E88" s="246"/>
      <c r="F88" s="526"/>
      <c r="G88" s="503"/>
      <c r="H88" s="116"/>
      <c r="I88" s="211"/>
      <c r="J88" s="214"/>
      <c r="K88" s="521"/>
    </row>
    <row r="89" spans="1:11" ht="28.9" customHeight="1">
      <c r="A89" s="474"/>
      <c r="B89" s="115"/>
      <c r="C89" s="205"/>
      <c r="D89" s="209" t="s">
        <v>541</v>
      </c>
      <c r="E89" s="247"/>
      <c r="F89" s="207">
        <v>51000</v>
      </c>
      <c r="G89" s="117"/>
      <c r="H89" s="116"/>
      <c r="I89" s="211"/>
      <c r="J89" s="215"/>
      <c r="K89" s="522"/>
    </row>
    <row r="90" spans="1:11" ht="28.9" customHeight="1" thickBot="1">
      <c r="A90" s="98"/>
      <c r="B90" s="109"/>
      <c r="C90" s="109"/>
      <c r="D90" s="110"/>
      <c r="E90" s="244"/>
      <c r="F90" s="111"/>
      <c r="G90" s="112"/>
      <c r="H90" s="111"/>
      <c r="I90" s="113"/>
      <c r="J90" s="114"/>
      <c r="K90" s="359"/>
    </row>
    <row r="91" spans="1:11" ht="56.45" customHeight="1">
      <c r="A91" s="476" t="s">
        <v>122</v>
      </c>
      <c r="B91" s="118" t="s">
        <v>485</v>
      </c>
      <c r="C91" s="119"/>
      <c r="D91" s="96" t="s">
        <v>542</v>
      </c>
      <c r="E91" s="349" t="s">
        <v>486</v>
      </c>
      <c r="F91" s="120">
        <v>4863101</v>
      </c>
      <c r="G91" s="94"/>
      <c r="H91" s="120">
        <f>SUM(H92:H95)</f>
        <v>4631218.8499999996</v>
      </c>
      <c r="I91" s="94"/>
      <c r="J91" s="121">
        <f t="shared" si="0"/>
        <v>-4.7681952318078605E-2</v>
      </c>
      <c r="K91" s="372"/>
    </row>
    <row r="92" spans="1:11" ht="30.4" customHeight="1">
      <c r="A92" s="477"/>
      <c r="B92" s="106" t="s">
        <v>1700</v>
      </c>
      <c r="C92" s="470" t="s">
        <v>543</v>
      </c>
      <c r="D92" s="451" t="s">
        <v>4747</v>
      </c>
      <c r="E92" s="452"/>
      <c r="F92" s="449">
        <v>4863101</v>
      </c>
      <c r="G92" s="448">
        <v>43739</v>
      </c>
      <c r="H92" s="447">
        <v>4575342.0199999996</v>
      </c>
      <c r="I92" s="448">
        <v>44197</v>
      </c>
      <c r="J92" s="475"/>
      <c r="K92" s="361"/>
    </row>
    <row r="93" spans="1:11" ht="30.4" customHeight="1">
      <c r="A93" s="477"/>
      <c r="B93" s="106">
        <v>42818930</v>
      </c>
      <c r="C93" s="470"/>
      <c r="D93" s="442"/>
      <c r="E93" s="443"/>
      <c r="F93" s="449"/>
      <c r="G93" s="448"/>
      <c r="H93" s="447"/>
      <c r="I93" s="448"/>
      <c r="J93" s="475"/>
      <c r="K93" s="408" t="s">
        <v>5598</v>
      </c>
    </row>
    <row r="94" spans="1:11" ht="30.4" customHeight="1">
      <c r="A94" s="477"/>
      <c r="B94" s="106">
        <v>42945795</v>
      </c>
      <c r="C94" s="182" t="s">
        <v>3148</v>
      </c>
      <c r="D94" s="144" t="s">
        <v>4748</v>
      </c>
      <c r="E94" s="238"/>
      <c r="F94" s="449"/>
      <c r="G94" s="108" t="s">
        <v>486</v>
      </c>
      <c r="H94" s="107">
        <v>49100.99</v>
      </c>
      <c r="I94" s="108" t="s">
        <v>486</v>
      </c>
      <c r="J94" s="475"/>
      <c r="K94" s="362"/>
    </row>
    <row r="95" spans="1:11" ht="30.4" customHeight="1">
      <c r="A95" s="478"/>
      <c r="B95" s="106">
        <v>42784928</v>
      </c>
      <c r="C95" s="182" t="s">
        <v>544</v>
      </c>
      <c r="D95" s="145" t="s">
        <v>4749</v>
      </c>
      <c r="E95" s="239"/>
      <c r="F95" s="449"/>
      <c r="G95" s="108" t="s">
        <v>486</v>
      </c>
      <c r="H95" s="107">
        <v>6775.84</v>
      </c>
      <c r="I95" s="108" t="s">
        <v>486</v>
      </c>
      <c r="J95" s="475"/>
      <c r="K95" s="363"/>
    </row>
    <row r="96" spans="1:11" ht="30.4" customHeight="1">
      <c r="A96" s="193"/>
      <c r="B96" s="109"/>
      <c r="C96" s="109"/>
      <c r="D96" s="110"/>
      <c r="E96" s="244"/>
      <c r="F96" s="111"/>
      <c r="G96" s="113"/>
      <c r="H96" s="111"/>
      <c r="I96" s="113"/>
      <c r="J96" s="114"/>
      <c r="K96" s="356"/>
    </row>
    <row r="97" spans="1:11" ht="43.5" customHeight="1">
      <c r="A97" s="480" t="s">
        <v>98</v>
      </c>
      <c r="B97" s="479" t="s">
        <v>485</v>
      </c>
      <c r="C97" s="479"/>
      <c r="D97" s="208" t="s">
        <v>551</v>
      </c>
      <c r="E97" s="350" t="s">
        <v>486</v>
      </c>
      <c r="F97" s="180">
        <v>4351000</v>
      </c>
      <c r="G97" s="216"/>
      <c r="H97" s="180">
        <f>SUM(H98:H100)</f>
        <v>3112804.56</v>
      </c>
      <c r="I97" s="216"/>
      <c r="J97" s="212">
        <f t="shared" si="0"/>
        <v>-0.28457720983681911</v>
      </c>
      <c r="K97" s="343"/>
    </row>
    <row r="98" spans="1:11" ht="28.9" customHeight="1">
      <c r="A98" s="481"/>
      <c r="B98" s="106" t="s">
        <v>545</v>
      </c>
      <c r="C98" s="106" t="s">
        <v>546</v>
      </c>
      <c r="D98" s="143" t="s">
        <v>4960</v>
      </c>
      <c r="E98" s="237"/>
      <c r="F98" s="206">
        <v>4351000</v>
      </c>
      <c r="G98" s="108">
        <v>43831</v>
      </c>
      <c r="H98" s="107">
        <v>3112245.62</v>
      </c>
      <c r="I98" s="108">
        <v>45261</v>
      </c>
      <c r="J98" s="147"/>
      <c r="K98" s="373"/>
    </row>
    <row r="99" spans="1:11" ht="28.9" customHeight="1">
      <c r="A99" s="481"/>
      <c r="B99" s="106" t="s">
        <v>1785</v>
      </c>
      <c r="C99" s="106" t="s">
        <v>3350</v>
      </c>
      <c r="D99" s="144" t="s">
        <v>4961</v>
      </c>
      <c r="E99" s="238"/>
      <c r="F99" s="206">
        <v>111408</v>
      </c>
      <c r="G99" s="108" t="s">
        <v>486</v>
      </c>
      <c r="H99" s="107">
        <v>41.98</v>
      </c>
      <c r="I99" s="108" t="s">
        <v>486</v>
      </c>
      <c r="J99" s="142"/>
      <c r="K99" s="373"/>
    </row>
    <row r="100" spans="1:11" ht="28.9" customHeight="1">
      <c r="A100" s="482"/>
      <c r="B100" s="106" t="s">
        <v>1786</v>
      </c>
      <c r="C100" s="106" t="s">
        <v>3351</v>
      </c>
      <c r="D100" s="145" t="s">
        <v>4962</v>
      </c>
      <c r="E100" s="239"/>
      <c r="F100" s="206">
        <v>382421</v>
      </c>
      <c r="G100" s="108" t="s">
        <v>486</v>
      </c>
      <c r="H100" s="107">
        <v>516.96</v>
      </c>
      <c r="I100" s="108" t="s">
        <v>486</v>
      </c>
      <c r="J100" s="141"/>
      <c r="K100" s="374"/>
    </row>
    <row r="101" spans="1:11" ht="28.9" customHeight="1">
      <c r="A101" s="193"/>
      <c r="B101" s="109"/>
      <c r="C101" s="109"/>
      <c r="D101" s="110"/>
      <c r="E101" s="244"/>
      <c r="F101" s="111"/>
      <c r="G101" s="113"/>
      <c r="H101" s="111"/>
      <c r="I101" s="113"/>
      <c r="J101" s="114"/>
      <c r="K101" s="375"/>
    </row>
    <row r="102" spans="1:11" ht="42.4" customHeight="1">
      <c r="A102" s="476" t="s">
        <v>94</v>
      </c>
      <c r="B102" s="471" t="s">
        <v>485</v>
      </c>
      <c r="C102" s="471"/>
      <c r="D102" s="218" t="s">
        <v>552</v>
      </c>
      <c r="E102" s="348">
        <v>16600000</v>
      </c>
      <c r="F102" s="171">
        <v>5094497</v>
      </c>
      <c r="G102" s="173"/>
      <c r="H102" s="171">
        <f>H103+H104+H105+H106</f>
        <v>5122851.5000000009</v>
      </c>
      <c r="I102" s="217"/>
      <c r="J102" s="174">
        <f t="shared" si="0"/>
        <v>5.565711394078931E-3</v>
      </c>
      <c r="K102" s="376"/>
    </row>
    <row r="103" spans="1:11" ht="28.9" customHeight="1">
      <c r="A103" s="477"/>
      <c r="B103" s="106">
        <v>42640431</v>
      </c>
      <c r="C103" s="106" t="s">
        <v>558</v>
      </c>
      <c r="D103" s="143" t="s">
        <v>4581</v>
      </c>
      <c r="E103" s="237"/>
      <c r="F103" s="449">
        <v>5094497</v>
      </c>
      <c r="G103" s="108">
        <v>44958</v>
      </c>
      <c r="H103" s="447">
        <v>4945433.07</v>
      </c>
      <c r="I103" s="108">
        <v>45260</v>
      </c>
      <c r="J103" s="505"/>
      <c r="K103" s="362"/>
    </row>
    <row r="104" spans="1:11" ht="28.9" customHeight="1">
      <c r="A104" s="477"/>
      <c r="B104" s="106" t="s">
        <v>1654</v>
      </c>
      <c r="C104" s="106" t="s">
        <v>559</v>
      </c>
      <c r="D104" s="144" t="s">
        <v>4582</v>
      </c>
      <c r="E104" s="238"/>
      <c r="F104" s="449"/>
      <c r="G104" s="108" t="s">
        <v>486</v>
      </c>
      <c r="H104" s="447"/>
      <c r="I104" s="108" t="s">
        <v>486</v>
      </c>
      <c r="J104" s="505"/>
      <c r="K104" s="362"/>
    </row>
    <row r="105" spans="1:11" ht="28.9" customHeight="1">
      <c r="A105" s="477"/>
      <c r="B105" s="106" t="s">
        <v>1655</v>
      </c>
      <c r="C105" s="106" t="s">
        <v>2989</v>
      </c>
      <c r="D105" s="144" t="s">
        <v>4585</v>
      </c>
      <c r="E105" s="238"/>
      <c r="F105" s="449"/>
      <c r="G105" s="108" t="s">
        <v>486</v>
      </c>
      <c r="H105" s="107">
        <v>129768.99</v>
      </c>
      <c r="I105" s="108" t="s">
        <v>486</v>
      </c>
      <c r="J105" s="505"/>
      <c r="K105" s="362"/>
    </row>
    <row r="106" spans="1:11" ht="28.9" customHeight="1">
      <c r="A106" s="478"/>
      <c r="B106" s="106" t="s">
        <v>1656</v>
      </c>
      <c r="C106" s="106" t="s">
        <v>556</v>
      </c>
      <c r="D106" s="145" t="s">
        <v>4586</v>
      </c>
      <c r="E106" s="239"/>
      <c r="F106" s="449"/>
      <c r="G106" s="108" t="s">
        <v>486</v>
      </c>
      <c r="H106" s="107">
        <v>47649.440000000002</v>
      </c>
      <c r="I106" s="108" t="s">
        <v>486</v>
      </c>
      <c r="J106" s="506"/>
      <c r="K106" s="363"/>
    </row>
    <row r="107" spans="1:11" ht="28.9" customHeight="1">
      <c r="A107" s="3"/>
      <c r="B107" s="3"/>
      <c r="C107" s="3"/>
      <c r="D107" s="4"/>
      <c r="E107" s="248"/>
      <c r="F107" s="21">
        <v>0</v>
      </c>
      <c r="G107" s="5"/>
      <c r="H107" s="12">
        <v>5</v>
      </c>
      <c r="I107" s="5"/>
      <c r="J107" s="13"/>
      <c r="K107" s="377"/>
    </row>
    <row r="108" spans="1:11" ht="55.15" customHeight="1">
      <c r="A108" s="488" t="s">
        <v>17</v>
      </c>
      <c r="B108" s="489"/>
      <c r="C108" s="489"/>
      <c r="D108" s="489"/>
      <c r="E108" s="489"/>
      <c r="F108" s="489"/>
      <c r="G108" s="124"/>
      <c r="H108" s="125">
        <v>5</v>
      </c>
      <c r="I108" s="126"/>
      <c r="J108" s="127"/>
      <c r="K108" s="378"/>
    </row>
    <row r="109" spans="1:11" ht="70.900000000000006" customHeight="1">
      <c r="A109" s="483" t="s">
        <v>5216</v>
      </c>
      <c r="B109" s="315" t="s">
        <v>5215</v>
      </c>
      <c r="C109" s="314"/>
      <c r="D109" s="318"/>
      <c r="E109" s="319" t="s">
        <v>486</v>
      </c>
      <c r="F109" s="311">
        <f>F110</f>
        <v>799872</v>
      </c>
      <c r="G109" s="312"/>
      <c r="H109" s="313">
        <f>H110</f>
        <v>1024085</v>
      </c>
      <c r="I109" s="312"/>
      <c r="J109" s="322">
        <f t="shared" ref="J109:J188" si="1">(H109-F109)/F109</f>
        <v>0.28031109977596413</v>
      </c>
      <c r="K109" s="424" t="s">
        <v>5420</v>
      </c>
    </row>
    <row r="110" spans="1:11" ht="75.599999999999994" customHeight="1">
      <c r="A110" s="484"/>
      <c r="B110" s="316" t="s">
        <v>1113</v>
      </c>
      <c r="C110" s="317" t="s">
        <v>2003</v>
      </c>
      <c r="D110" s="320" t="s">
        <v>2003</v>
      </c>
      <c r="E110" s="285"/>
      <c r="F110" s="107">
        <v>799872</v>
      </c>
      <c r="G110" s="286">
        <v>44075</v>
      </c>
      <c r="H110" s="107">
        <v>1024085</v>
      </c>
      <c r="I110" s="286">
        <v>44958</v>
      </c>
      <c r="J110" s="141"/>
      <c r="K110" s="425"/>
    </row>
    <row r="111" spans="1:11" ht="28.9" customHeight="1">
      <c r="A111" s="193"/>
      <c r="B111" s="109"/>
      <c r="C111" s="109"/>
      <c r="D111" s="110"/>
      <c r="E111" s="112"/>
      <c r="F111" s="321"/>
      <c r="G111" s="113"/>
      <c r="H111" s="321"/>
      <c r="I111" s="113"/>
      <c r="J111" s="114"/>
      <c r="K111" s="379"/>
    </row>
    <row r="112" spans="1:11" ht="55.15" customHeight="1">
      <c r="A112" s="485" t="s">
        <v>160</v>
      </c>
      <c r="B112" s="290" t="s">
        <v>385</v>
      </c>
      <c r="C112" s="266"/>
      <c r="D112" s="267"/>
      <c r="E112" s="309" t="s">
        <v>486</v>
      </c>
      <c r="F112" s="310">
        <f>SUM(F113:F115)</f>
        <v>2191095.5499999998</v>
      </c>
      <c r="G112" s="132"/>
      <c r="H112" s="310">
        <f>SUM(H113:H115)</f>
        <v>2645996.7400000002</v>
      </c>
      <c r="I112" s="132"/>
      <c r="J112" s="133">
        <f t="shared" si="1"/>
        <v>0.20761357942605491</v>
      </c>
      <c r="K112" s="527" t="s">
        <v>5565</v>
      </c>
    </row>
    <row r="113" spans="1:11" ht="28.9" customHeight="1">
      <c r="A113" s="486"/>
      <c r="B113" s="106">
        <v>42658083</v>
      </c>
      <c r="C113" s="106" t="s">
        <v>2004</v>
      </c>
      <c r="D113" s="143" t="s">
        <v>3562</v>
      </c>
      <c r="E113" s="237"/>
      <c r="F113" s="107">
        <v>997917</v>
      </c>
      <c r="G113" s="286">
        <v>43678</v>
      </c>
      <c r="H113" s="107">
        <v>1073300.45</v>
      </c>
      <c r="I113" s="286">
        <v>45261</v>
      </c>
      <c r="J113" s="263"/>
      <c r="K113" s="528"/>
    </row>
    <row r="114" spans="1:11" ht="28.9" customHeight="1">
      <c r="A114" s="486"/>
      <c r="B114" s="106">
        <v>42658093</v>
      </c>
      <c r="C114" s="106" t="s">
        <v>2005</v>
      </c>
      <c r="D114" s="144" t="s">
        <v>3563</v>
      </c>
      <c r="E114" s="238"/>
      <c r="F114" s="107">
        <v>51374.55</v>
      </c>
      <c r="G114" s="286" t="s">
        <v>486</v>
      </c>
      <c r="H114" s="107">
        <v>34640.36</v>
      </c>
      <c r="I114" s="286" t="s">
        <v>486</v>
      </c>
      <c r="J114" s="175"/>
      <c r="K114" s="528"/>
    </row>
    <row r="115" spans="1:11" ht="28.9" customHeight="1">
      <c r="A115" s="487"/>
      <c r="B115" s="106">
        <v>42660915</v>
      </c>
      <c r="C115" s="106" t="s">
        <v>2006</v>
      </c>
      <c r="D115" s="145" t="s">
        <v>3564</v>
      </c>
      <c r="E115" s="239"/>
      <c r="F115" s="107">
        <v>1141804</v>
      </c>
      <c r="G115" s="286">
        <v>43678</v>
      </c>
      <c r="H115" s="107">
        <v>1538055.93</v>
      </c>
      <c r="I115" s="286">
        <v>45260</v>
      </c>
      <c r="J115" s="176"/>
      <c r="K115" s="529"/>
    </row>
    <row r="116" spans="1:11" ht="28.9" customHeight="1">
      <c r="A116" s="193"/>
      <c r="B116" s="109"/>
      <c r="C116" s="109"/>
      <c r="D116" s="110"/>
      <c r="E116" s="244"/>
      <c r="F116" s="111"/>
      <c r="G116" s="113"/>
      <c r="H116" s="111"/>
      <c r="I116" s="113"/>
      <c r="J116" s="114"/>
      <c r="K116" s="379"/>
    </row>
    <row r="117" spans="1:11" ht="41.45" customHeight="1">
      <c r="A117" s="485" t="s">
        <v>84</v>
      </c>
      <c r="B117" s="306" t="s">
        <v>309</v>
      </c>
      <c r="C117" s="266"/>
      <c r="D117" s="270"/>
      <c r="E117" s="229" t="s">
        <v>486</v>
      </c>
      <c r="F117" s="224">
        <f>SUM(F118:F120)</f>
        <v>2877737</v>
      </c>
      <c r="G117" s="225"/>
      <c r="H117" s="224">
        <f>SUM(H118:H120)</f>
        <v>2300267.83</v>
      </c>
      <c r="I117" s="225"/>
      <c r="J117" s="226">
        <f t="shared" si="1"/>
        <v>-0.20066780598782999</v>
      </c>
      <c r="K117" s="380"/>
    </row>
    <row r="118" spans="1:11" ht="28.9" customHeight="1">
      <c r="A118" s="486"/>
      <c r="B118" s="106">
        <v>42892580</v>
      </c>
      <c r="C118" s="182" t="s">
        <v>2007</v>
      </c>
      <c r="D118" s="143" t="s">
        <v>3565</v>
      </c>
      <c r="E118" s="237"/>
      <c r="F118" s="107">
        <v>543014</v>
      </c>
      <c r="G118" s="286" t="s">
        <v>486</v>
      </c>
      <c r="H118" s="107">
        <v>515626.14</v>
      </c>
      <c r="I118" s="286" t="s">
        <v>486</v>
      </c>
      <c r="J118" s="142"/>
      <c r="K118" s="354"/>
    </row>
    <row r="119" spans="1:11" ht="28.9" customHeight="1">
      <c r="A119" s="486"/>
      <c r="B119" s="106">
        <v>42930166</v>
      </c>
      <c r="C119" s="182" t="s">
        <v>2008</v>
      </c>
      <c r="D119" s="144" t="s">
        <v>3566</v>
      </c>
      <c r="E119" s="238"/>
      <c r="F119" s="107">
        <v>89521</v>
      </c>
      <c r="G119" s="286" t="s">
        <v>486</v>
      </c>
      <c r="H119" s="107">
        <v>60596.69</v>
      </c>
      <c r="I119" s="286" t="s">
        <v>486</v>
      </c>
      <c r="J119" s="142"/>
      <c r="K119" s="354"/>
    </row>
    <row r="120" spans="1:11" ht="28.9" customHeight="1">
      <c r="A120" s="487"/>
      <c r="B120" s="106">
        <v>42892575</v>
      </c>
      <c r="C120" s="182" t="s">
        <v>2009</v>
      </c>
      <c r="D120" s="145" t="s">
        <v>3567</v>
      </c>
      <c r="E120" s="239"/>
      <c r="F120" s="107">
        <v>2245202</v>
      </c>
      <c r="G120" s="286">
        <v>43556</v>
      </c>
      <c r="H120" s="107">
        <v>1724045</v>
      </c>
      <c r="I120" s="286">
        <v>45078</v>
      </c>
      <c r="J120" s="141"/>
      <c r="K120" s="355"/>
    </row>
    <row r="121" spans="1:11" ht="28.9" customHeight="1">
      <c r="A121" s="193"/>
      <c r="B121" s="109"/>
      <c r="C121" s="109"/>
      <c r="D121" s="110"/>
      <c r="E121" s="244"/>
      <c r="F121" s="111"/>
      <c r="G121" s="113"/>
      <c r="H121" s="111"/>
      <c r="I121" s="113"/>
      <c r="J121" s="114"/>
      <c r="K121" s="381"/>
    </row>
    <row r="122" spans="1:11" s="129" customFormat="1" ht="42.6" customHeight="1">
      <c r="A122" s="490" t="s">
        <v>161</v>
      </c>
      <c r="B122" s="306" t="s">
        <v>5217</v>
      </c>
      <c r="C122" s="266"/>
      <c r="D122" s="270"/>
      <c r="E122" s="229" t="s">
        <v>486</v>
      </c>
      <c r="F122" s="224">
        <f>SUM(F123:F124)</f>
        <v>1762225</v>
      </c>
      <c r="G122" s="225"/>
      <c r="H122" s="224">
        <f>SUM(H123:H124)</f>
        <v>1676282</v>
      </c>
      <c r="I122" s="225"/>
      <c r="J122" s="226">
        <f t="shared" si="1"/>
        <v>-4.8769595255997389E-2</v>
      </c>
      <c r="K122" s="343"/>
    </row>
    <row r="123" spans="1:11" ht="28.9" customHeight="1">
      <c r="A123" s="491"/>
      <c r="B123" s="106">
        <v>42768662</v>
      </c>
      <c r="C123" s="182" t="s">
        <v>2010</v>
      </c>
      <c r="D123" s="143" t="s">
        <v>3568</v>
      </c>
      <c r="E123" s="237"/>
      <c r="F123" s="107">
        <v>1423218</v>
      </c>
      <c r="G123" s="286">
        <v>43556</v>
      </c>
      <c r="H123" s="107">
        <v>325848</v>
      </c>
      <c r="I123" s="286">
        <v>44136</v>
      </c>
      <c r="J123" s="142"/>
      <c r="K123" s="354"/>
    </row>
    <row r="124" spans="1:11" ht="30.6" customHeight="1">
      <c r="A124" s="492"/>
      <c r="B124" s="106">
        <v>42765852</v>
      </c>
      <c r="C124" s="182" t="s">
        <v>2011</v>
      </c>
      <c r="D124" s="145" t="s">
        <v>3569</v>
      </c>
      <c r="E124" s="239"/>
      <c r="F124" s="107">
        <v>339007</v>
      </c>
      <c r="G124" s="286">
        <v>43556</v>
      </c>
      <c r="H124" s="107">
        <v>1350434</v>
      </c>
      <c r="I124" s="286">
        <v>44136</v>
      </c>
      <c r="J124" s="141"/>
      <c r="K124" s="355"/>
    </row>
    <row r="125" spans="1:11" ht="28.9" customHeight="1">
      <c r="A125" s="193"/>
      <c r="B125" s="109"/>
      <c r="C125" s="109"/>
      <c r="D125" s="110"/>
      <c r="E125" s="244"/>
      <c r="F125" s="111"/>
      <c r="G125" s="113"/>
      <c r="H125" s="111"/>
      <c r="I125" s="113"/>
      <c r="J125" s="114"/>
      <c r="K125" s="381"/>
    </row>
    <row r="126" spans="1:11" s="129" customFormat="1" ht="40.9" customHeight="1">
      <c r="A126" s="485" t="s">
        <v>58</v>
      </c>
      <c r="B126" s="290" t="s">
        <v>283</v>
      </c>
      <c r="C126" s="266"/>
      <c r="D126" s="267"/>
      <c r="E126" s="229" t="s">
        <v>486</v>
      </c>
      <c r="F126" s="224">
        <f>SUM(F127:F131)</f>
        <v>4668888.43</v>
      </c>
      <c r="G126" s="225"/>
      <c r="H126" s="224">
        <f>SUM(H127:H131)</f>
        <v>5640590.7199999997</v>
      </c>
      <c r="I126" s="225"/>
      <c r="J126" s="226">
        <f t="shared" si="1"/>
        <v>0.20812283363986919</v>
      </c>
      <c r="K126" s="530" t="s">
        <v>5421</v>
      </c>
    </row>
    <row r="127" spans="1:11" ht="28.9" customHeight="1">
      <c r="A127" s="486"/>
      <c r="B127" s="106">
        <v>42745476</v>
      </c>
      <c r="C127" s="106" t="s">
        <v>2012</v>
      </c>
      <c r="D127" s="144" t="s">
        <v>3570</v>
      </c>
      <c r="E127" s="237"/>
      <c r="F127" s="146">
        <v>685676</v>
      </c>
      <c r="G127" s="178">
        <v>43466</v>
      </c>
      <c r="H127" s="179">
        <v>1210479</v>
      </c>
      <c r="I127" s="178">
        <v>44105</v>
      </c>
      <c r="J127" s="142"/>
      <c r="K127" s="531"/>
    </row>
    <row r="128" spans="1:11" ht="28.9" customHeight="1">
      <c r="A128" s="486"/>
      <c r="B128" s="106">
        <v>42752547</v>
      </c>
      <c r="C128" s="106" t="s">
        <v>2013</v>
      </c>
      <c r="D128" s="144" t="s">
        <v>3571</v>
      </c>
      <c r="E128" s="238"/>
      <c r="F128" s="206">
        <v>59096.43</v>
      </c>
      <c r="G128" s="286" t="s">
        <v>486</v>
      </c>
      <c r="H128" s="107">
        <v>50073.72</v>
      </c>
      <c r="I128" s="286" t="s">
        <v>486</v>
      </c>
      <c r="J128" s="142"/>
      <c r="K128" s="531"/>
    </row>
    <row r="129" spans="1:11" ht="28.9" customHeight="1">
      <c r="A129" s="486"/>
      <c r="B129" s="106">
        <v>42729287</v>
      </c>
      <c r="C129" s="106" t="s">
        <v>2014</v>
      </c>
      <c r="D129" s="144" t="s">
        <v>3572</v>
      </c>
      <c r="E129" s="238"/>
      <c r="F129" s="206">
        <v>3151882</v>
      </c>
      <c r="G129" s="286">
        <v>43466</v>
      </c>
      <c r="H129" s="107">
        <v>3568882</v>
      </c>
      <c r="I129" s="286">
        <v>44105</v>
      </c>
      <c r="J129" s="142"/>
      <c r="K129" s="531"/>
    </row>
    <row r="130" spans="1:11" ht="28.9" customHeight="1">
      <c r="A130" s="486"/>
      <c r="B130" s="106">
        <v>42752548</v>
      </c>
      <c r="C130" s="106" t="s">
        <v>2015</v>
      </c>
      <c r="D130" s="144" t="s">
        <v>3573</v>
      </c>
      <c r="E130" s="238"/>
      <c r="F130" s="206">
        <v>322667</v>
      </c>
      <c r="G130" s="286">
        <v>43466</v>
      </c>
      <c r="H130" s="107">
        <v>457595</v>
      </c>
      <c r="I130" s="286">
        <v>44105</v>
      </c>
      <c r="J130" s="142"/>
      <c r="K130" s="531"/>
    </row>
    <row r="131" spans="1:11" ht="28.9" customHeight="1">
      <c r="A131" s="487"/>
      <c r="B131" s="106">
        <v>42752549</v>
      </c>
      <c r="C131" s="106" t="s">
        <v>2016</v>
      </c>
      <c r="D131" s="145" t="s">
        <v>3574</v>
      </c>
      <c r="E131" s="239"/>
      <c r="F131" s="206">
        <v>449567</v>
      </c>
      <c r="G131" s="286">
        <v>43466</v>
      </c>
      <c r="H131" s="107">
        <v>353561</v>
      </c>
      <c r="I131" s="286">
        <v>44105</v>
      </c>
      <c r="J131" s="141"/>
      <c r="K131" s="532"/>
    </row>
    <row r="132" spans="1:11" ht="28.9" customHeight="1">
      <c r="A132" s="193"/>
      <c r="B132" s="109"/>
      <c r="C132" s="109"/>
      <c r="D132" s="110"/>
      <c r="E132" s="244"/>
      <c r="F132" s="111"/>
      <c r="G132" s="113"/>
      <c r="H132" s="111"/>
      <c r="I132" s="113"/>
      <c r="J132" s="114"/>
      <c r="K132" s="379"/>
    </row>
    <row r="133" spans="1:11" s="129" customFormat="1" ht="41.45" customHeight="1">
      <c r="A133" s="485" t="s">
        <v>162</v>
      </c>
      <c r="B133" s="290" t="s">
        <v>387</v>
      </c>
      <c r="C133" s="266"/>
      <c r="D133" s="270"/>
      <c r="E133" s="229" t="s">
        <v>486</v>
      </c>
      <c r="F133" s="224">
        <f>SUM(F134:F135)</f>
        <v>1790832</v>
      </c>
      <c r="G133" s="225"/>
      <c r="H133" s="224">
        <f>SUM(H134:H135)</f>
        <v>2182184.4700000002</v>
      </c>
      <c r="I133" s="225"/>
      <c r="J133" s="226">
        <f t="shared" si="1"/>
        <v>0.21853109057689399</v>
      </c>
      <c r="K133" s="533" t="s">
        <v>5422</v>
      </c>
    </row>
    <row r="134" spans="1:11" ht="28.9" customHeight="1">
      <c r="A134" s="486"/>
      <c r="B134" s="106">
        <v>42736418</v>
      </c>
      <c r="C134" s="182" t="s">
        <v>2017</v>
      </c>
      <c r="D134" s="143" t="s">
        <v>3575</v>
      </c>
      <c r="E134" s="237"/>
      <c r="F134" s="107">
        <v>798381</v>
      </c>
      <c r="G134" s="286">
        <v>43221</v>
      </c>
      <c r="H134" s="107">
        <v>898689.68</v>
      </c>
      <c r="I134" s="286">
        <v>45260</v>
      </c>
      <c r="J134" s="142"/>
      <c r="K134" s="534"/>
    </row>
    <row r="135" spans="1:11" ht="28.9" customHeight="1">
      <c r="A135" s="487"/>
      <c r="B135" s="106">
        <v>42736720</v>
      </c>
      <c r="C135" s="182" t="s">
        <v>2018</v>
      </c>
      <c r="D135" s="145" t="s">
        <v>3576</v>
      </c>
      <c r="E135" s="239"/>
      <c r="F135" s="107">
        <v>992451</v>
      </c>
      <c r="G135" s="286">
        <v>43221</v>
      </c>
      <c r="H135" s="107">
        <v>1283494.79</v>
      </c>
      <c r="I135" s="286">
        <v>45260</v>
      </c>
      <c r="J135" s="141"/>
      <c r="K135" s="535"/>
    </row>
    <row r="136" spans="1:11" ht="28.9" customHeight="1">
      <c r="A136" s="193"/>
      <c r="B136" s="109"/>
      <c r="C136" s="109"/>
      <c r="D136" s="110"/>
      <c r="E136" s="244"/>
      <c r="F136" s="111"/>
      <c r="G136" s="113"/>
      <c r="H136" s="111"/>
      <c r="I136" s="113"/>
      <c r="J136" s="114"/>
      <c r="K136" s="379"/>
    </row>
    <row r="137" spans="1:11" s="129" customFormat="1" ht="40.9" customHeight="1">
      <c r="A137" s="517" t="s">
        <v>107</v>
      </c>
      <c r="B137" s="128" t="s">
        <v>5218</v>
      </c>
      <c r="C137" s="122"/>
      <c r="D137" s="123"/>
      <c r="E137" s="229" t="s">
        <v>486</v>
      </c>
      <c r="F137" s="224">
        <f>F138</f>
        <v>3363226</v>
      </c>
      <c r="G137" s="225"/>
      <c r="H137" s="224">
        <f>H138</f>
        <v>1097514</v>
      </c>
      <c r="I137" s="225"/>
      <c r="J137" s="226">
        <f t="shared" si="1"/>
        <v>-0.67367224206758625</v>
      </c>
      <c r="K137" s="380"/>
    </row>
    <row r="138" spans="1:11" ht="28.9" customHeight="1">
      <c r="A138" s="518"/>
      <c r="B138" s="106">
        <v>42766547</v>
      </c>
      <c r="C138" s="182" t="s">
        <v>2019</v>
      </c>
      <c r="D138" s="252" t="s">
        <v>3577</v>
      </c>
      <c r="E138" s="285"/>
      <c r="F138" s="107">
        <v>3363226</v>
      </c>
      <c r="G138" s="286">
        <v>43617</v>
      </c>
      <c r="H138" s="107">
        <v>1097514</v>
      </c>
      <c r="I138" s="286">
        <v>44166</v>
      </c>
      <c r="J138" s="254"/>
      <c r="K138" s="363"/>
    </row>
    <row r="139" spans="1:11" ht="28.9" customHeight="1">
      <c r="A139" s="98"/>
      <c r="B139" s="109"/>
      <c r="C139" s="109"/>
      <c r="D139" s="110"/>
      <c r="E139" s="244"/>
      <c r="F139" s="111"/>
      <c r="G139" s="113"/>
      <c r="H139" s="111"/>
      <c r="I139" s="113"/>
      <c r="J139" s="114"/>
      <c r="K139" s="382"/>
    </row>
    <row r="140" spans="1:11" s="129" customFormat="1" ht="40.9" customHeight="1">
      <c r="A140" s="485" t="s">
        <v>232</v>
      </c>
      <c r="B140" s="290" t="s">
        <v>5219</v>
      </c>
      <c r="C140" s="266"/>
      <c r="D140" s="267"/>
      <c r="E140" s="229" t="s">
        <v>486</v>
      </c>
      <c r="F140" s="224">
        <f>F141</f>
        <v>676229</v>
      </c>
      <c r="G140" s="225"/>
      <c r="H140" s="224">
        <f>H141</f>
        <v>856791.29</v>
      </c>
      <c r="I140" s="225"/>
      <c r="J140" s="226">
        <f t="shared" si="1"/>
        <v>0.26701352648289267</v>
      </c>
      <c r="K140" s="420" t="s">
        <v>5423</v>
      </c>
    </row>
    <row r="141" spans="1:11" ht="28.9" customHeight="1">
      <c r="A141" s="487"/>
      <c r="B141" s="106">
        <v>42860180</v>
      </c>
      <c r="C141" s="106" t="s">
        <v>2020</v>
      </c>
      <c r="D141" s="252" t="s">
        <v>3578</v>
      </c>
      <c r="E141" s="285"/>
      <c r="F141" s="146">
        <v>676229</v>
      </c>
      <c r="G141" s="178" t="s">
        <v>486</v>
      </c>
      <c r="H141" s="179">
        <v>856791.29</v>
      </c>
      <c r="I141" s="178" t="s">
        <v>486</v>
      </c>
      <c r="J141" s="141"/>
      <c r="K141" s="417"/>
    </row>
    <row r="142" spans="1:11" ht="28.9" customHeight="1">
      <c r="A142" s="193"/>
      <c r="B142" s="109"/>
      <c r="C142" s="109"/>
      <c r="D142" s="110"/>
      <c r="E142" s="244"/>
      <c r="F142" s="111"/>
      <c r="G142" s="113"/>
      <c r="H142" s="111"/>
      <c r="I142" s="113"/>
      <c r="J142" s="114"/>
      <c r="K142" s="383"/>
    </row>
    <row r="143" spans="1:11" s="129" customFormat="1" ht="40.15" customHeight="1">
      <c r="A143" s="485" t="s">
        <v>233</v>
      </c>
      <c r="B143" s="290" t="s">
        <v>456</v>
      </c>
      <c r="C143" s="266"/>
      <c r="D143" s="267"/>
      <c r="E143" s="227" t="s">
        <v>486</v>
      </c>
      <c r="F143" s="224">
        <f>F144</f>
        <v>678698</v>
      </c>
      <c r="G143" s="225"/>
      <c r="H143" s="224">
        <f>H144</f>
        <v>761432.92</v>
      </c>
      <c r="I143" s="225"/>
      <c r="J143" s="226">
        <f t="shared" si="1"/>
        <v>0.12190240725624658</v>
      </c>
      <c r="K143" s="421" t="s">
        <v>5412</v>
      </c>
    </row>
    <row r="144" spans="1:11" ht="28.9" customHeight="1">
      <c r="A144" s="487"/>
      <c r="B144" s="231">
        <v>42757795</v>
      </c>
      <c r="C144" s="231" t="s">
        <v>2021</v>
      </c>
      <c r="D144" s="138" t="s">
        <v>3579</v>
      </c>
      <c r="E144" s="241"/>
      <c r="F144" s="179">
        <v>678698</v>
      </c>
      <c r="G144" s="178" t="s">
        <v>486</v>
      </c>
      <c r="H144" s="179">
        <v>761432.92</v>
      </c>
      <c r="I144" s="178" t="s">
        <v>486</v>
      </c>
      <c r="J144" s="141"/>
      <c r="K144" s="422"/>
    </row>
    <row r="145" spans="1:11" ht="28.9" customHeight="1">
      <c r="A145" s="193"/>
      <c r="B145" s="99"/>
      <c r="C145" s="99"/>
      <c r="D145" s="100"/>
      <c r="E145" s="249"/>
      <c r="F145" s="111"/>
      <c r="G145" s="113"/>
      <c r="H145" s="111"/>
      <c r="I145" s="113"/>
      <c r="J145" s="114"/>
      <c r="K145" s="383"/>
    </row>
    <row r="146" spans="1:11" s="129" customFormat="1" ht="42.6" customHeight="1">
      <c r="A146" s="485" t="s">
        <v>192</v>
      </c>
      <c r="B146" s="290" t="s">
        <v>5220</v>
      </c>
      <c r="C146" s="266"/>
      <c r="D146" s="267"/>
      <c r="E146" s="229" t="s">
        <v>486</v>
      </c>
      <c r="F146" s="224">
        <f>SUM(F147:F148)</f>
        <v>979703</v>
      </c>
      <c r="G146" s="225"/>
      <c r="H146" s="224">
        <f>SUM(H147:H148)</f>
        <v>784396.52999999991</v>
      </c>
      <c r="I146" s="225"/>
      <c r="J146" s="226">
        <f t="shared" si="1"/>
        <v>-0.19935273240972018</v>
      </c>
      <c r="K146" s="380"/>
    </row>
    <row r="147" spans="1:11" ht="28.9" customHeight="1">
      <c r="A147" s="486"/>
      <c r="B147" s="106">
        <v>42879045</v>
      </c>
      <c r="C147" s="106" t="s">
        <v>2022</v>
      </c>
      <c r="D147" s="143" t="s">
        <v>3580</v>
      </c>
      <c r="E147" s="237"/>
      <c r="F147" s="146">
        <v>871506</v>
      </c>
      <c r="G147" s="178" t="s">
        <v>486</v>
      </c>
      <c r="H147" s="179">
        <v>784347.69</v>
      </c>
      <c r="I147" s="178" t="s">
        <v>486</v>
      </c>
      <c r="J147" s="142"/>
      <c r="K147" s="354"/>
    </row>
    <row r="148" spans="1:11" ht="28.9" customHeight="1">
      <c r="A148" s="487"/>
      <c r="B148" s="106">
        <v>42880699</v>
      </c>
      <c r="C148" s="106" t="s">
        <v>2023</v>
      </c>
      <c r="D148" s="145" t="s">
        <v>3581</v>
      </c>
      <c r="E148" s="239"/>
      <c r="F148" s="206">
        <v>108197</v>
      </c>
      <c r="G148" s="286" t="s">
        <v>486</v>
      </c>
      <c r="H148" s="107">
        <v>48.84</v>
      </c>
      <c r="I148" s="286" t="s">
        <v>486</v>
      </c>
      <c r="J148" s="141"/>
      <c r="K148" s="355"/>
    </row>
    <row r="149" spans="1:11" ht="28.9" customHeight="1">
      <c r="A149" s="193"/>
      <c r="B149" s="109"/>
      <c r="C149" s="109"/>
      <c r="D149" s="110"/>
      <c r="E149" s="244"/>
      <c r="F149" s="111"/>
      <c r="G149" s="113"/>
      <c r="H149" s="111"/>
      <c r="I149" s="113"/>
      <c r="J149" s="114"/>
      <c r="K149" s="381"/>
    </row>
    <row r="150" spans="1:11" s="129" customFormat="1" ht="43.15" customHeight="1">
      <c r="A150" s="485" t="s">
        <v>87</v>
      </c>
      <c r="B150" s="306" t="s">
        <v>5221</v>
      </c>
      <c r="C150" s="266"/>
      <c r="D150" s="270"/>
      <c r="E150" s="229" t="s">
        <v>486</v>
      </c>
      <c r="F150" s="224">
        <f>SUM(F151:F155)</f>
        <v>2981318</v>
      </c>
      <c r="G150" s="225"/>
      <c r="H150" s="224">
        <f>SUM(H151:H155)</f>
        <v>2517274.9500000002</v>
      </c>
      <c r="I150" s="225"/>
      <c r="J150" s="226">
        <f t="shared" si="1"/>
        <v>-0.15565030298679974</v>
      </c>
      <c r="K150" s="343"/>
    </row>
    <row r="151" spans="1:11" ht="28.9" customHeight="1">
      <c r="A151" s="486"/>
      <c r="B151" s="106">
        <v>42766164</v>
      </c>
      <c r="C151" s="182" t="s">
        <v>2024</v>
      </c>
      <c r="D151" s="451" t="s">
        <v>3582</v>
      </c>
      <c r="E151" s="452"/>
      <c r="F151" s="412">
        <v>347409</v>
      </c>
      <c r="G151" s="444">
        <v>43556</v>
      </c>
      <c r="H151" s="412">
        <v>326204</v>
      </c>
      <c r="I151" s="444">
        <v>44075</v>
      </c>
      <c r="J151" s="142"/>
      <c r="K151" s="354"/>
    </row>
    <row r="152" spans="1:11" ht="28.9" customHeight="1">
      <c r="A152" s="486"/>
      <c r="B152" s="106">
        <v>42885393</v>
      </c>
      <c r="C152" s="182" t="s">
        <v>2024</v>
      </c>
      <c r="D152" s="442"/>
      <c r="E152" s="443"/>
      <c r="F152" s="414"/>
      <c r="G152" s="445"/>
      <c r="H152" s="414"/>
      <c r="I152" s="445"/>
      <c r="J152" s="142"/>
      <c r="K152" s="354"/>
    </row>
    <row r="153" spans="1:11" ht="28.9" customHeight="1">
      <c r="A153" s="486"/>
      <c r="B153" s="106">
        <v>42885431</v>
      </c>
      <c r="C153" s="182" t="s">
        <v>2025</v>
      </c>
      <c r="D153" s="144" t="s">
        <v>3583</v>
      </c>
      <c r="E153" s="238"/>
      <c r="F153" s="206">
        <v>345803</v>
      </c>
      <c r="G153" s="286">
        <v>43556</v>
      </c>
      <c r="H153" s="107">
        <v>334679</v>
      </c>
      <c r="I153" s="286">
        <v>44075</v>
      </c>
      <c r="J153" s="142"/>
      <c r="K153" s="354"/>
    </row>
    <row r="154" spans="1:11" ht="28.9" customHeight="1">
      <c r="A154" s="486"/>
      <c r="B154" s="106">
        <v>42729715</v>
      </c>
      <c r="C154" s="182" t="s">
        <v>2026</v>
      </c>
      <c r="D154" s="144" t="s">
        <v>3584</v>
      </c>
      <c r="E154" s="238"/>
      <c r="F154" s="206">
        <v>2247549</v>
      </c>
      <c r="G154" s="286">
        <v>43556</v>
      </c>
      <c r="H154" s="107">
        <v>1817485</v>
      </c>
      <c r="I154" s="286">
        <v>44075</v>
      </c>
      <c r="J154" s="142"/>
      <c r="K154" s="354"/>
    </row>
    <row r="155" spans="1:11" ht="28.9" customHeight="1">
      <c r="A155" s="487"/>
      <c r="B155" s="106">
        <v>42885473</v>
      </c>
      <c r="C155" s="182" t="s">
        <v>2027</v>
      </c>
      <c r="D155" s="145" t="s">
        <v>3585</v>
      </c>
      <c r="E155" s="239"/>
      <c r="F155" s="206">
        <v>40557</v>
      </c>
      <c r="G155" s="286" t="s">
        <v>486</v>
      </c>
      <c r="H155" s="107">
        <v>38906.949999999997</v>
      </c>
      <c r="I155" s="286" t="s">
        <v>486</v>
      </c>
      <c r="J155" s="141"/>
      <c r="K155" s="355"/>
    </row>
    <row r="156" spans="1:11" ht="28.9" customHeight="1">
      <c r="A156" s="193"/>
      <c r="B156" s="109"/>
      <c r="C156" s="109"/>
      <c r="D156" s="110"/>
      <c r="E156" s="244"/>
      <c r="F156" s="111"/>
      <c r="G156" s="113"/>
      <c r="H156" s="111"/>
      <c r="I156" s="113"/>
      <c r="J156" s="114"/>
      <c r="K156" s="381"/>
    </row>
    <row r="157" spans="1:11" s="129" customFormat="1" ht="42.6" customHeight="1">
      <c r="A157" s="485" t="s">
        <v>75</v>
      </c>
      <c r="B157" s="306" t="s">
        <v>5222</v>
      </c>
      <c r="C157" s="266"/>
      <c r="D157" s="270"/>
      <c r="E157" s="235" t="s">
        <v>486</v>
      </c>
      <c r="F157" s="131">
        <f>F158</f>
        <v>473017</v>
      </c>
      <c r="G157" s="132"/>
      <c r="H157" s="131">
        <f>H158</f>
        <v>458313.53</v>
      </c>
      <c r="I157" s="132"/>
      <c r="J157" s="133">
        <f t="shared" si="1"/>
        <v>-3.1084443053843672E-2</v>
      </c>
      <c r="K157" s="344"/>
    </row>
    <row r="158" spans="1:11" ht="28.9" customHeight="1">
      <c r="A158" s="487"/>
      <c r="B158" s="106">
        <v>42729705</v>
      </c>
      <c r="C158" s="182" t="s">
        <v>2028</v>
      </c>
      <c r="D158" s="252" t="s">
        <v>3586</v>
      </c>
      <c r="E158" s="285"/>
      <c r="F158" s="206">
        <v>473017</v>
      </c>
      <c r="G158" s="286">
        <v>43405</v>
      </c>
      <c r="H158" s="107">
        <v>458313.53</v>
      </c>
      <c r="I158" s="286">
        <v>45078</v>
      </c>
      <c r="J158" s="254"/>
      <c r="K158" s="384"/>
    </row>
    <row r="159" spans="1:11" ht="28.9" customHeight="1">
      <c r="A159" s="193"/>
      <c r="B159" s="109"/>
      <c r="C159" s="109"/>
      <c r="D159" s="110"/>
      <c r="E159" s="244"/>
      <c r="F159" s="111"/>
      <c r="G159" s="113"/>
      <c r="H159" s="111"/>
      <c r="I159" s="113"/>
      <c r="J159" s="114"/>
      <c r="K159" s="385"/>
    </row>
    <row r="160" spans="1:11" s="129" customFormat="1" ht="40.9" customHeight="1">
      <c r="A160" s="485" t="s">
        <v>146</v>
      </c>
      <c r="B160" s="306" t="s">
        <v>371</v>
      </c>
      <c r="C160" s="266"/>
      <c r="D160" s="267"/>
      <c r="E160" s="227" t="s">
        <v>486</v>
      </c>
      <c r="F160" s="224">
        <f>F161</f>
        <v>411477.56</v>
      </c>
      <c r="G160" s="225"/>
      <c r="H160" s="224">
        <f>H161</f>
        <v>724599.57</v>
      </c>
      <c r="I160" s="225"/>
      <c r="J160" s="226">
        <f t="shared" si="1"/>
        <v>0.76096983271700147</v>
      </c>
      <c r="K160" s="423" t="s">
        <v>5424</v>
      </c>
    </row>
    <row r="161" spans="1:11" ht="28.9" customHeight="1">
      <c r="A161" s="487"/>
      <c r="B161" s="106">
        <v>42752551</v>
      </c>
      <c r="C161" s="106" t="s">
        <v>2029</v>
      </c>
      <c r="D161" s="252" t="s">
        <v>3587</v>
      </c>
      <c r="E161" s="285"/>
      <c r="F161" s="179">
        <v>411477.56</v>
      </c>
      <c r="G161" s="178" t="s">
        <v>486</v>
      </c>
      <c r="H161" s="179">
        <v>724599.57</v>
      </c>
      <c r="I161" s="178" t="s">
        <v>486</v>
      </c>
      <c r="J161" s="141"/>
      <c r="K161" s="417"/>
    </row>
    <row r="162" spans="1:11" ht="28.9" customHeight="1">
      <c r="A162" s="193"/>
      <c r="B162" s="109"/>
      <c r="C162" s="109"/>
      <c r="D162" s="110"/>
      <c r="E162" s="244"/>
      <c r="F162" s="111"/>
      <c r="G162" s="113"/>
      <c r="H162" s="111"/>
      <c r="I162" s="113"/>
      <c r="J162" s="114"/>
      <c r="K162" s="383"/>
    </row>
    <row r="163" spans="1:11" s="129" customFormat="1" ht="42.6" customHeight="1">
      <c r="A163" s="485" t="s">
        <v>163</v>
      </c>
      <c r="B163" s="290" t="s">
        <v>5223</v>
      </c>
      <c r="C163" s="266"/>
      <c r="D163" s="270"/>
      <c r="E163" s="229" t="s">
        <v>486</v>
      </c>
      <c r="F163" s="224">
        <f>SUM(F164:F167)</f>
        <v>2659745.12</v>
      </c>
      <c r="G163" s="225"/>
      <c r="H163" s="224">
        <f>SUM(H164:H167)</f>
        <v>1831069.39</v>
      </c>
      <c r="I163" s="225"/>
      <c r="J163" s="226">
        <f t="shared" si="1"/>
        <v>-0.31156208306155297</v>
      </c>
      <c r="K163" s="380"/>
    </row>
    <row r="164" spans="1:11" ht="28.9" customHeight="1">
      <c r="A164" s="486"/>
      <c r="B164" s="169" t="s">
        <v>1114</v>
      </c>
      <c r="C164" s="184" t="s">
        <v>2030</v>
      </c>
      <c r="D164" s="451" t="s">
        <v>3588</v>
      </c>
      <c r="E164" s="452"/>
      <c r="F164" s="412">
        <v>1426191</v>
      </c>
      <c r="G164" s="444">
        <v>43466</v>
      </c>
      <c r="H164" s="412">
        <v>549112.68999999994</v>
      </c>
      <c r="I164" s="444">
        <v>44593</v>
      </c>
      <c r="J164" s="142"/>
      <c r="K164" s="354"/>
    </row>
    <row r="165" spans="1:11" ht="28.9" customHeight="1">
      <c r="A165" s="486"/>
      <c r="B165" s="106">
        <v>42811629</v>
      </c>
      <c r="C165" s="182" t="s">
        <v>2030</v>
      </c>
      <c r="D165" s="442"/>
      <c r="E165" s="443"/>
      <c r="F165" s="414"/>
      <c r="G165" s="445"/>
      <c r="H165" s="414"/>
      <c r="I165" s="445"/>
      <c r="J165" s="142"/>
      <c r="K165" s="354"/>
    </row>
    <row r="166" spans="1:11" ht="27" customHeight="1">
      <c r="A166" s="486"/>
      <c r="B166" s="106">
        <v>42811977</v>
      </c>
      <c r="C166" s="182" t="s">
        <v>2031</v>
      </c>
      <c r="D166" s="144" t="s">
        <v>3589</v>
      </c>
      <c r="E166" s="238"/>
      <c r="F166" s="206">
        <v>34193.120000000003</v>
      </c>
      <c r="G166" s="286" t="s">
        <v>486</v>
      </c>
      <c r="H166" s="107">
        <v>139519.18</v>
      </c>
      <c r="I166" s="286" t="s">
        <v>486</v>
      </c>
      <c r="J166" s="142"/>
      <c r="K166" s="354"/>
    </row>
    <row r="167" spans="1:11" ht="28.9" customHeight="1">
      <c r="A167" s="487"/>
      <c r="B167" s="106">
        <v>42725434</v>
      </c>
      <c r="C167" s="182" t="s">
        <v>2032</v>
      </c>
      <c r="D167" s="145" t="s">
        <v>3590</v>
      </c>
      <c r="E167" s="239"/>
      <c r="F167" s="206">
        <v>1199361</v>
      </c>
      <c r="G167" s="286">
        <v>43466</v>
      </c>
      <c r="H167" s="107">
        <v>1142437.52</v>
      </c>
      <c r="I167" s="286">
        <v>44593</v>
      </c>
      <c r="J167" s="141"/>
      <c r="K167" s="355"/>
    </row>
    <row r="168" spans="1:11" ht="28.9" customHeight="1">
      <c r="A168" s="193"/>
      <c r="B168" s="109"/>
      <c r="C168" s="109"/>
      <c r="D168" s="110"/>
      <c r="E168" s="244"/>
      <c r="F168" s="111"/>
      <c r="G168" s="113"/>
      <c r="H168" s="111"/>
      <c r="I168" s="113"/>
      <c r="J168" s="114"/>
      <c r="K168" s="381"/>
    </row>
    <row r="169" spans="1:11" s="129" customFormat="1" ht="41.45" customHeight="1">
      <c r="A169" s="485" t="s">
        <v>223</v>
      </c>
      <c r="B169" s="290" t="s">
        <v>5224</v>
      </c>
      <c r="C169" s="266"/>
      <c r="D169" s="267"/>
      <c r="E169" s="229" t="s">
        <v>486</v>
      </c>
      <c r="F169" s="224">
        <f>F170</f>
        <v>730638</v>
      </c>
      <c r="G169" s="225"/>
      <c r="H169" s="224">
        <f>H170</f>
        <v>461116.88</v>
      </c>
      <c r="I169" s="225"/>
      <c r="J169" s="226">
        <f t="shared" si="1"/>
        <v>-0.36888461864835936</v>
      </c>
      <c r="K169" s="386"/>
    </row>
    <row r="170" spans="1:11" ht="28.9" customHeight="1">
      <c r="A170" s="487"/>
      <c r="B170" s="106">
        <v>42729696</v>
      </c>
      <c r="C170" s="106" t="s">
        <v>2033</v>
      </c>
      <c r="D170" s="252" t="s">
        <v>3591</v>
      </c>
      <c r="E170" s="285"/>
      <c r="F170" s="146">
        <v>730638</v>
      </c>
      <c r="G170" s="178" t="s">
        <v>486</v>
      </c>
      <c r="H170" s="179">
        <v>461116.88</v>
      </c>
      <c r="I170" s="178" t="s">
        <v>486</v>
      </c>
      <c r="J170" s="141"/>
      <c r="K170" s="363"/>
    </row>
    <row r="171" spans="1:11" ht="28.9" customHeight="1">
      <c r="A171" s="193"/>
      <c r="B171" s="109"/>
      <c r="C171" s="109"/>
      <c r="D171" s="110"/>
      <c r="E171" s="244"/>
      <c r="F171" s="111"/>
      <c r="G171" s="113"/>
      <c r="H171" s="111"/>
      <c r="I171" s="113"/>
      <c r="J171" s="114"/>
      <c r="K171" s="381"/>
    </row>
    <row r="172" spans="1:11" s="129" customFormat="1" ht="42.6" customHeight="1">
      <c r="A172" s="485" t="s">
        <v>165</v>
      </c>
      <c r="B172" s="306" t="s">
        <v>390</v>
      </c>
      <c r="C172" s="266"/>
      <c r="D172" s="270"/>
      <c r="E172" s="227" t="s">
        <v>486</v>
      </c>
      <c r="F172" s="224">
        <f>SUM(F173:F175)</f>
        <v>1909887</v>
      </c>
      <c r="G172" s="225"/>
      <c r="H172" s="224">
        <f>SUM(H173:H175)</f>
        <v>1820137.21</v>
      </c>
      <c r="I172" s="225"/>
      <c r="J172" s="226">
        <f t="shared" si="1"/>
        <v>-4.699219901491556E-2</v>
      </c>
      <c r="K172" s="343"/>
    </row>
    <row r="173" spans="1:11" ht="30" customHeight="1">
      <c r="A173" s="486"/>
      <c r="B173" s="231">
        <v>42745939</v>
      </c>
      <c r="C173" s="231" t="s">
        <v>2034</v>
      </c>
      <c r="D173" s="143" t="s">
        <v>3592</v>
      </c>
      <c r="E173" s="237"/>
      <c r="F173" s="107">
        <v>616009</v>
      </c>
      <c r="G173" s="286">
        <v>43435</v>
      </c>
      <c r="H173" s="107">
        <v>747132</v>
      </c>
      <c r="I173" s="286">
        <v>44105</v>
      </c>
      <c r="J173" s="147"/>
      <c r="K173" s="353"/>
    </row>
    <row r="174" spans="1:11" ht="28.9" customHeight="1">
      <c r="A174" s="486"/>
      <c r="B174" s="85">
        <v>42745945</v>
      </c>
      <c r="C174" s="85" t="s">
        <v>2035</v>
      </c>
      <c r="D174" s="144" t="s">
        <v>3593</v>
      </c>
      <c r="E174" s="238"/>
      <c r="F174" s="107">
        <v>203749</v>
      </c>
      <c r="G174" s="286" t="s">
        <v>486</v>
      </c>
      <c r="H174" s="107">
        <v>155591.21</v>
      </c>
      <c r="I174" s="286" t="s">
        <v>486</v>
      </c>
      <c r="J174" s="142"/>
      <c r="K174" s="354"/>
    </row>
    <row r="175" spans="1:11" ht="28.9" customHeight="1">
      <c r="A175" s="487"/>
      <c r="B175" s="85">
        <v>42745952</v>
      </c>
      <c r="C175" s="85" t="s">
        <v>2036</v>
      </c>
      <c r="D175" s="145" t="s">
        <v>3594</v>
      </c>
      <c r="E175" s="239"/>
      <c r="F175" s="107">
        <v>1090129</v>
      </c>
      <c r="G175" s="286">
        <v>43282</v>
      </c>
      <c r="H175" s="107">
        <v>917414</v>
      </c>
      <c r="I175" s="286">
        <v>44105</v>
      </c>
      <c r="J175" s="141"/>
      <c r="K175" s="355"/>
    </row>
    <row r="176" spans="1:11" ht="28.9" customHeight="1">
      <c r="A176" s="193"/>
      <c r="B176" s="99"/>
      <c r="C176" s="99"/>
      <c r="D176" s="110"/>
      <c r="E176" s="244"/>
      <c r="F176" s="111"/>
      <c r="G176" s="113"/>
      <c r="H176" s="111"/>
      <c r="I176" s="113"/>
      <c r="J176" s="114"/>
      <c r="K176" s="381"/>
    </row>
    <row r="177" spans="1:11" s="129" customFormat="1" ht="42.6" customHeight="1">
      <c r="A177" s="485" t="s">
        <v>166</v>
      </c>
      <c r="B177" s="306" t="s">
        <v>5225</v>
      </c>
      <c r="C177" s="266"/>
      <c r="D177" s="270"/>
      <c r="E177" s="227" t="s">
        <v>486</v>
      </c>
      <c r="F177" s="224">
        <f>SUM(F178:F183)</f>
        <v>1474549</v>
      </c>
      <c r="G177" s="225"/>
      <c r="H177" s="224">
        <f>SUM(H178:H183)</f>
        <v>1567639.0999999999</v>
      </c>
      <c r="I177" s="225"/>
      <c r="J177" s="226">
        <f t="shared" si="1"/>
        <v>6.3131235381123224E-2</v>
      </c>
      <c r="K177" s="343"/>
    </row>
    <row r="178" spans="1:11" ht="28.9" customHeight="1">
      <c r="A178" s="486"/>
      <c r="B178" s="106">
        <v>42976094</v>
      </c>
      <c r="C178" s="106" t="s">
        <v>2037</v>
      </c>
      <c r="D178" s="143" t="s">
        <v>3595</v>
      </c>
      <c r="E178" s="237"/>
      <c r="F178" s="107">
        <v>50324</v>
      </c>
      <c r="G178" s="286" t="s">
        <v>486</v>
      </c>
      <c r="H178" s="107">
        <v>41725.449999999997</v>
      </c>
      <c r="I178" s="286" t="s">
        <v>486</v>
      </c>
      <c r="J178" s="147"/>
      <c r="K178" s="353"/>
    </row>
    <row r="179" spans="1:11" ht="28.9" customHeight="1">
      <c r="A179" s="486"/>
      <c r="B179" s="106" t="s">
        <v>1115</v>
      </c>
      <c r="C179" s="106" t="s">
        <v>2038</v>
      </c>
      <c r="D179" s="442" t="s">
        <v>3596</v>
      </c>
      <c r="E179" s="443"/>
      <c r="F179" s="412">
        <v>556892</v>
      </c>
      <c r="G179" s="444">
        <v>44197</v>
      </c>
      <c r="H179" s="412">
        <v>406008.24</v>
      </c>
      <c r="I179" s="444">
        <v>45017</v>
      </c>
      <c r="J179" s="142"/>
      <c r="K179" s="354"/>
    </row>
    <row r="180" spans="1:11" ht="28.15" customHeight="1">
      <c r="A180" s="486"/>
      <c r="B180" s="106">
        <v>42918017</v>
      </c>
      <c r="C180" s="106" t="s">
        <v>2038</v>
      </c>
      <c r="D180" s="442"/>
      <c r="E180" s="443"/>
      <c r="F180" s="414"/>
      <c r="G180" s="445"/>
      <c r="H180" s="414"/>
      <c r="I180" s="445"/>
      <c r="J180" s="142"/>
      <c r="K180" s="354"/>
    </row>
    <row r="181" spans="1:11" ht="28.9" customHeight="1">
      <c r="A181" s="486"/>
      <c r="B181" s="106" t="s">
        <v>1115</v>
      </c>
      <c r="C181" s="106" t="s">
        <v>2039</v>
      </c>
      <c r="D181" s="442" t="s">
        <v>3597</v>
      </c>
      <c r="E181" s="443"/>
      <c r="F181" s="412">
        <v>766046</v>
      </c>
      <c r="G181" s="444">
        <v>44197</v>
      </c>
      <c r="H181" s="412">
        <v>1021521.2</v>
      </c>
      <c r="I181" s="444">
        <v>45261</v>
      </c>
      <c r="J181" s="142"/>
      <c r="K181" s="354"/>
    </row>
    <row r="182" spans="1:11" ht="28.9" customHeight="1">
      <c r="A182" s="486"/>
      <c r="B182" s="106">
        <v>42918017</v>
      </c>
      <c r="C182" s="106" t="s">
        <v>2039</v>
      </c>
      <c r="D182" s="442"/>
      <c r="E182" s="443"/>
      <c r="F182" s="414"/>
      <c r="G182" s="445"/>
      <c r="H182" s="414"/>
      <c r="I182" s="445"/>
      <c r="J182" s="142"/>
      <c r="K182" s="354"/>
    </row>
    <row r="183" spans="1:11" ht="28.9" customHeight="1">
      <c r="A183" s="487"/>
      <c r="B183" s="106" t="s">
        <v>1116</v>
      </c>
      <c r="C183" s="106" t="s">
        <v>2040</v>
      </c>
      <c r="D183" s="145" t="s">
        <v>3598</v>
      </c>
      <c r="E183" s="239"/>
      <c r="F183" s="107">
        <v>101287</v>
      </c>
      <c r="G183" s="286" t="s">
        <v>486</v>
      </c>
      <c r="H183" s="107">
        <v>98384.21</v>
      </c>
      <c r="I183" s="286" t="s">
        <v>486</v>
      </c>
      <c r="J183" s="141"/>
      <c r="K183" s="355"/>
    </row>
    <row r="184" spans="1:11" ht="28.9" customHeight="1">
      <c r="A184" s="193"/>
      <c r="B184" s="109"/>
      <c r="C184" s="109"/>
      <c r="D184" s="110"/>
      <c r="E184" s="244"/>
      <c r="F184" s="111"/>
      <c r="G184" s="113"/>
      <c r="H184" s="111"/>
      <c r="I184" s="113"/>
      <c r="J184" s="114"/>
      <c r="K184" s="381"/>
    </row>
    <row r="185" spans="1:11" s="129" customFormat="1" ht="41.45" customHeight="1">
      <c r="A185" s="485" t="s">
        <v>144</v>
      </c>
      <c r="B185" s="306" t="s">
        <v>5226</v>
      </c>
      <c r="C185" s="266"/>
      <c r="D185" s="267"/>
      <c r="E185" s="229" t="s">
        <v>486</v>
      </c>
      <c r="F185" s="224">
        <f>F186</f>
        <v>1328935.8799999999</v>
      </c>
      <c r="G185" s="225"/>
      <c r="H185" s="224">
        <f>H186</f>
        <v>1041213.31</v>
      </c>
      <c r="I185" s="225"/>
      <c r="J185" s="226">
        <f t="shared" si="1"/>
        <v>-0.21650598371984647</v>
      </c>
      <c r="K185" s="343"/>
    </row>
    <row r="186" spans="1:11" ht="28.9" customHeight="1">
      <c r="A186" s="487"/>
      <c r="B186" s="106">
        <v>42903277</v>
      </c>
      <c r="C186" s="106" t="s">
        <v>2041</v>
      </c>
      <c r="D186" s="145" t="s">
        <v>3599</v>
      </c>
      <c r="E186" s="285"/>
      <c r="F186" s="146">
        <v>1328935.8799999999</v>
      </c>
      <c r="G186" s="178" t="s">
        <v>486</v>
      </c>
      <c r="H186" s="179">
        <v>1041213.31</v>
      </c>
      <c r="I186" s="178" t="s">
        <v>486</v>
      </c>
      <c r="J186" s="141"/>
      <c r="K186" s="363"/>
    </row>
    <row r="187" spans="1:11" ht="28.9" customHeight="1">
      <c r="A187" s="193"/>
      <c r="B187" s="109"/>
      <c r="C187" s="109"/>
      <c r="D187" s="110"/>
      <c r="E187" s="244"/>
      <c r="F187" s="111"/>
      <c r="G187" s="113"/>
      <c r="H187" s="111"/>
      <c r="I187" s="113"/>
      <c r="J187" s="114"/>
      <c r="K187" s="381"/>
    </row>
    <row r="188" spans="1:11" s="129" customFormat="1" ht="40.9" customHeight="1">
      <c r="A188" s="485" t="s">
        <v>35</v>
      </c>
      <c r="B188" s="306" t="s">
        <v>5227</v>
      </c>
      <c r="C188" s="266"/>
      <c r="D188" s="270"/>
      <c r="E188" s="229" t="s">
        <v>486</v>
      </c>
      <c r="F188" s="224">
        <f>F189</f>
        <v>1029063</v>
      </c>
      <c r="G188" s="225"/>
      <c r="H188" s="224">
        <f>H189</f>
        <v>1512164</v>
      </c>
      <c r="I188" s="225"/>
      <c r="J188" s="226">
        <f t="shared" si="1"/>
        <v>0.46945716637368168</v>
      </c>
      <c r="K188" s="424" t="s">
        <v>5566</v>
      </c>
    </row>
    <row r="189" spans="1:11" ht="91.9" customHeight="1">
      <c r="A189" s="487"/>
      <c r="B189" s="106">
        <v>42954479</v>
      </c>
      <c r="C189" s="182" t="s">
        <v>2042</v>
      </c>
      <c r="D189" s="252" t="s">
        <v>3600</v>
      </c>
      <c r="E189" s="285"/>
      <c r="F189" s="146">
        <v>1029063</v>
      </c>
      <c r="G189" s="178">
        <v>43586</v>
      </c>
      <c r="H189" s="179">
        <v>1512164</v>
      </c>
      <c r="I189" s="178">
        <v>44256</v>
      </c>
      <c r="J189" s="141"/>
      <c r="K189" s="427"/>
    </row>
    <row r="190" spans="1:11" ht="28.9" customHeight="1">
      <c r="A190" s="193"/>
      <c r="B190" s="109"/>
      <c r="C190" s="109"/>
      <c r="D190" s="110"/>
      <c r="E190" s="244"/>
      <c r="F190" s="111"/>
      <c r="G190" s="113"/>
      <c r="H190" s="111"/>
      <c r="I190" s="113"/>
      <c r="J190" s="114"/>
      <c r="K190" s="383"/>
    </row>
    <row r="191" spans="1:11" s="129" customFormat="1" ht="41.45" customHeight="1">
      <c r="A191" s="485" t="s">
        <v>167</v>
      </c>
      <c r="B191" s="288" t="s">
        <v>5242</v>
      </c>
      <c r="C191" s="266"/>
      <c r="D191" s="270"/>
      <c r="E191" s="227" t="s">
        <v>486</v>
      </c>
      <c r="F191" s="224">
        <f>SUM(F192:F195)</f>
        <v>3281147</v>
      </c>
      <c r="G191" s="225"/>
      <c r="H191" s="224">
        <f>SUM(H192:H195)</f>
        <v>4580568.97</v>
      </c>
      <c r="I191" s="225"/>
      <c r="J191" s="277">
        <f t="shared" ref="J191:J248" si="2">(H191-F191)/F191</f>
        <v>0.39602674613481192</v>
      </c>
      <c r="K191" s="430" t="s">
        <v>5567</v>
      </c>
    </row>
    <row r="192" spans="1:11" ht="28.9" customHeight="1">
      <c r="A192" s="486"/>
      <c r="B192" s="106">
        <v>42914845</v>
      </c>
      <c r="C192" s="182" t="s">
        <v>2043</v>
      </c>
      <c r="D192" s="143" t="s">
        <v>3601</v>
      </c>
      <c r="E192" s="238"/>
      <c r="F192" s="107">
        <v>790805</v>
      </c>
      <c r="G192" s="296">
        <v>43831</v>
      </c>
      <c r="H192" s="107">
        <v>1366147</v>
      </c>
      <c r="I192" s="296">
        <v>44958</v>
      </c>
      <c r="J192" s="147"/>
      <c r="K192" s="458"/>
    </row>
    <row r="193" spans="1:11" ht="28.9" customHeight="1">
      <c r="A193" s="486"/>
      <c r="B193" s="106">
        <v>42909503</v>
      </c>
      <c r="C193" s="182" t="s">
        <v>2044</v>
      </c>
      <c r="D193" s="144" t="s">
        <v>3602</v>
      </c>
      <c r="E193" s="238"/>
      <c r="F193" s="107">
        <v>1377431</v>
      </c>
      <c r="G193" s="296">
        <v>43831</v>
      </c>
      <c r="H193" s="107">
        <v>1489730</v>
      </c>
      <c r="I193" s="296">
        <v>44958</v>
      </c>
      <c r="J193" s="142"/>
      <c r="K193" s="458"/>
    </row>
    <row r="194" spans="1:11" ht="28.9" customHeight="1">
      <c r="A194" s="486"/>
      <c r="B194" s="106">
        <v>42914889</v>
      </c>
      <c r="C194" s="182" t="s">
        <v>2045</v>
      </c>
      <c r="D194" s="144" t="s">
        <v>3603</v>
      </c>
      <c r="E194" s="238"/>
      <c r="F194" s="107">
        <v>543224</v>
      </c>
      <c r="G194" s="296" t="s">
        <v>486</v>
      </c>
      <c r="H194" s="107">
        <v>1047239.59</v>
      </c>
      <c r="I194" s="296" t="s">
        <v>486</v>
      </c>
      <c r="J194" s="142"/>
      <c r="K194" s="458"/>
    </row>
    <row r="195" spans="1:11" ht="28.9" customHeight="1">
      <c r="A195" s="487"/>
      <c r="B195" s="106">
        <v>42914899</v>
      </c>
      <c r="C195" s="182" t="s">
        <v>2046</v>
      </c>
      <c r="D195" s="145" t="s">
        <v>3604</v>
      </c>
      <c r="E195" s="239"/>
      <c r="F195" s="107">
        <v>569687</v>
      </c>
      <c r="G195" s="296" t="s">
        <v>486</v>
      </c>
      <c r="H195" s="107">
        <v>677452.38</v>
      </c>
      <c r="I195" s="296" t="s">
        <v>486</v>
      </c>
      <c r="J195" s="141"/>
      <c r="K195" s="459"/>
    </row>
    <row r="196" spans="1:11" ht="28.9" customHeight="1">
      <c r="A196" s="193"/>
      <c r="B196" s="109"/>
      <c r="C196" s="109"/>
      <c r="D196" s="110"/>
      <c r="E196" s="244"/>
      <c r="F196" s="111"/>
      <c r="G196" s="113"/>
      <c r="H196" s="111"/>
      <c r="I196" s="113"/>
      <c r="J196" s="114"/>
      <c r="K196" s="379"/>
    </row>
    <row r="197" spans="1:11" s="129" customFormat="1" ht="40.15" customHeight="1">
      <c r="A197" s="485" t="s">
        <v>234</v>
      </c>
      <c r="B197" s="288" t="s">
        <v>5241</v>
      </c>
      <c r="C197" s="266"/>
      <c r="D197" s="270"/>
      <c r="E197" s="229" t="s">
        <v>486</v>
      </c>
      <c r="F197" s="224">
        <f>F198</f>
        <v>478957</v>
      </c>
      <c r="G197" s="225"/>
      <c r="H197" s="224">
        <f>H198</f>
        <v>394332.12</v>
      </c>
      <c r="I197" s="225"/>
      <c r="J197" s="226">
        <f t="shared" si="2"/>
        <v>-0.17668575675895751</v>
      </c>
      <c r="K197" s="380"/>
    </row>
    <row r="198" spans="1:11" ht="28.9" customHeight="1">
      <c r="A198" s="486"/>
      <c r="B198" s="106">
        <v>42907183</v>
      </c>
      <c r="C198" s="182" t="s">
        <v>2047</v>
      </c>
      <c r="D198" s="143" t="s">
        <v>3605</v>
      </c>
      <c r="E198" s="237"/>
      <c r="F198" s="412">
        <v>478957</v>
      </c>
      <c r="G198" s="444" t="s">
        <v>486</v>
      </c>
      <c r="H198" s="412">
        <v>394332.12</v>
      </c>
      <c r="I198" s="444" t="s">
        <v>486</v>
      </c>
      <c r="J198" s="142"/>
      <c r="K198" s="354"/>
    </row>
    <row r="199" spans="1:11" ht="28.9" customHeight="1">
      <c r="A199" s="487"/>
      <c r="B199" s="106">
        <v>42972101</v>
      </c>
      <c r="C199" s="182" t="s">
        <v>2047</v>
      </c>
      <c r="D199" s="145" t="s">
        <v>3605</v>
      </c>
      <c r="E199" s="239"/>
      <c r="F199" s="414"/>
      <c r="G199" s="445"/>
      <c r="H199" s="414"/>
      <c r="I199" s="445"/>
      <c r="J199" s="141"/>
      <c r="K199" s="355"/>
    </row>
    <row r="200" spans="1:11" ht="28.9" customHeight="1">
      <c r="A200" s="193"/>
      <c r="B200" s="109"/>
      <c r="C200" s="109"/>
      <c r="D200" s="110"/>
      <c r="E200" s="244"/>
      <c r="F200" s="111"/>
      <c r="G200" s="113"/>
      <c r="H200" s="111"/>
      <c r="I200" s="113"/>
      <c r="J200" s="114"/>
      <c r="K200" s="381"/>
    </row>
    <row r="201" spans="1:11" s="129" customFormat="1" ht="41.45" customHeight="1">
      <c r="A201" s="485" t="s">
        <v>103</v>
      </c>
      <c r="B201" s="289" t="s">
        <v>328</v>
      </c>
      <c r="C201" s="266"/>
      <c r="D201" s="270"/>
      <c r="E201" s="229" t="s">
        <v>486</v>
      </c>
      <c r="F201" s="224">
        <f>SUM(F202:F205)</f>
        <v>2162074</v>
      </c>
      <c r="G201" s="225"/>
      <c r="H201" s="224">
        <f>SUM(H202:H205)</f>
        <v>2667462.64</v>
      </c>
      <c r="I201" s="225"/>
      <c r="J201" s="226">
        <f t="shared" si="2"/>
        <v>0.23375177722871657</v>
      </c>
      <c r="K201" s="416" t="s">
        <v>5416</v>
      </c>
    </row>
    <row r="202" spans="1:11" ht="28.9" customHeight="1">
      <c r="A202" s="486"/>
      <c r="B202" s="106">
        <v>42918486</v>
      </c>
      <c r="C202" s="182" t="s">
        <v>2048</v>
      </c>
      <c r="D202" s="143" t="s">
        <v>3606</v>
      </c>
      <c r="E202" s="237"/>
      <c r="F202" s="107">
        <v>557747</v>
      </c>
      <c r="G202" s="286">
        <v>43586</v>
      </c>
      <c r="H202" s="107">
        <v>689026</v>
      </c>
      <c r="I202" s="286">
        <v>44044</v>
      </c>
      <c r="J202" s="142"/>
      <c r="K202" s="416"/>
    </row>
    <row r="203" spans="1:11" ht="28.9" customHeight="1">
      <c r="A203" s="486"/>
      <c r="B203" s="106">
        <v>42918512</v>
      </c>
      <c r="C203" s="182" t="s">
        <v>2049</v>
      </c>
      <c r="D203" s="442" t="s">
        <v>3607</v>
      </c>
      <c r="E203" s="443"/>
      <c r="F203" s="412">
        <v>67576</v>
      </c>
      <c r="G203" s="444" t="s">
        <v>486</v>
      </c>
      <c r="H203" s="412">
        <v>78128.639999999999</v>
      </c>
      <c r="I203" s="444" t="s">
        <v>486</v>
      </c>
      <c r="J203" s="142"/>
      <c r="K203" s="416"/>
    </row>
    <row r="204" spans="1:11" ht="28.9" customHeight="1">
      <c r="A204" s="486"/>
      <c r="B204" s="106" t="s">
        <v>1117</v>
      </c>
      <c r="C204" s="182" t="s">
        <v>2049</v>
      </c>
      <c r="D204" s="442"/>
      <c r="E204" s="443"/>
      <c r="F204" s="414"/>
      <c r="G204" s="445"/>
      <c r="H204" s="414"/>
      <c r="I204" s="445"/>
      <c r="J204" s="142"/>
      <c r="K204" s="416"/>
    </row>
    <row r="205" spans="1:11" ht="28.9" customHeight="1">
      <c r="A205" s="487"/>
      <c r="B205" s="106">
        <v>42904986</v>
      </c>
      <c r="C205" s="182" t="s">
        <v>2050</v>
      </c>
      <c r="D205" s="145" t="s">
        <v>3608</v>
      </c>
      <c r="E205" s="239"/>
      <c r="F205" s="107">
        <v>1536751</v>
      </c>
      <c r="G205" s="286">
        <v>43586</v>
      </c>
      <c r="H205" s="107">
        <v>1900308</v>
      </c>
      <c r="I205" s="286">
        <v>44044</v>
      </c>
      <c r="J205" s="141"/>
      <c r="K205" s="417"/>
    </row>
    <row r="206" spans="1:11" ht="28.9" customHeight="1">
      <c r="A206" s="193"/>
      <c r="B206" s="109"/>
      <c r="C206" s="109"/>
      <c r="D206" s="110"/>
      <c r="E206" s="244"/>
      <c r="F206" s="111"/>
      <c r="G206" s="113"/>
      <c r="H206" s="111"/>
      <c r="I206" s="113"/>
      <c r="J206" s="114"/>
      <c r="K206" s="383"/>
    </row>
    <row r="207" spans="1:11" s="129" customFormat="1" ht="40.9" customHeight="1">
      <c r="A207" s="485" t="s">
        <v>230</v>
      </c>
      <c r="B207" s="288" t="s">
        <v>5370</v>
      </c>
      <c r="C207" s="266"/>
      <c r="D207" s="267"/>
      <c r="E207" s="229" t="s">
        <v>486</v>
      </c>
      <c r="F207" s="224">
        <f>SUM(F208:F209)</f>
        <v>1131679</v>
      </c>
      <c r="G207" s="225"/>
      <c r="H207" s="224">
        <f>SUM(H208:H209)</f>
        <v>927770.83</v>
      </c>
      <c r="I207" s="225"/>
      <c r="J207" s="226">
        <f t="shared" si="2"/>
        <v>-0.18018198623461251</v>
      </c>
      <c r="K207" s="380"/>
    </row>
    <row r="208" spans="1:11" ht="28.9" customHeight="1">
      <c r="A208" s="486"/>
      <c r="B208" s="148">
        <v>42987729</v>
      </c>
      <c r="C208" s="106" t="s">
        <v>2051</v>
      </c>
      <c r="D208" s="143" t="s">
        <v>3609</v>
      </c>
      <c r="E208" s="237"/>
      <c r="F208" s="107">
        <v>120684</v>
      </c>
      <c r="G208" s="296" t="s">
        <v>486</v>
      </c>
      <c r="H208" s="107">
        <v>64627.83</v>
      </c>
      <c r="I208" s="296" t="s">
        <v>486</v>
      </c>
      <c r="J208" s="142"/>
      <c r="K208" s="354"/>
    </row>
    <row r="209" spans="1:11" ht="28.9" customHeight="1">
      <c r="A209" s="487"/>
      <c r="B209" s="148">
        <v>42963078</v>
      </c>
      <c r="C209" s="106" t="s">
        <v>2052</v>
      </c>
      <c r="D209" s="145" t="s">
        <v>3610</v>
      </c>
      <c r="E209" s="239"/>
      <c r="F209" s="107">
        <v>1010995</v>
      </c>
      <c r="G209" s="296">
        <v>43983</v>
      </c>
      <c r="H209" s="107">
        <v>863143</v>
      </c>
      <c r="I209" s="296">
        <v>44958</v>
      </c>
      <c r="J209" s="141"/>
      <c r="K209" s="355"/>
    </row>
    <row r="210" spans="1:11" ht="28.9" customHeight="1">
      <c r="A210" s="193"/>
      <c r="B210" s="109"/>
      <c r="C210" s="109"/>
      <c r="D210" s="110"/>
      <c r="E210" s="244"/>
      <c r="F210" s="111"/>
      <c r="G210" s="113"/>
      <c r="H210" s="111"/>
      <c r="I210" s="113"/>
      <c r="J210" s="114"/>
      <c r="K210" s="381"/>
    </row>
    <row r="211" spans="1:11" s="129" customFormat="1" ht="55.9" customHeight="1">
      <c r="A211" s="485" t="s">
        <v>143</v>
      </c>
      <c r="B211" s="289" t="s">
        <v>368</v>
      </c>
      <c r="C211" s="266"/>
      <c r="D211" s="270"/>
      <c r="E211" s="229" t="s">
        <v>486</v>
      </c>
      <c r="F211" s="224">
        <f>F212</f>
        <v>1004160</v>
      </c>
      <c r="G211" s="225"/>
      <c r="H211" s="224">
        <f>H212</f>
        <v>2060756.94</v>
      </c>
      <c r="I211" s="225"/>
      <c r="J211" s="226">
        <f t="shared" si="2"/>
        <v>1.0522197060229446</v>
      </c>
      <c r="K211" s="420" t="s">
        <v>5413</v>
      </c>
    </row>
    <row r="212" spans="1:11" ht="28.9" customHeight="1">
      <c r="A212" s="487"/>
      <c r="B212" s="106">
        <v>42891858</v>
      </c>
      <c r="C212" s="182" t="s">
        <v>2053</v>
      </c>
      <c r="D212" s="252" t="s">
        <v>3611</v>
      </c>
      <c r="E212" s="285"/>
      <c r="F212" s="146">
        <v>1004160</v>
      </c>
      <c r="G212" s="178" t="s">
        <v>486</v>
      </c>
      <c r="H212" s="179">
        <v>2060756.94</v>
      </c>
      <c r="I212" s="178" t="s">
        <v>486</v>
      </c>
      <c r="J212" s="141"/>
      <c r="K212" s="417"/>
    </row>
    <row r="213" spans="1:11" ht="28.9" customHeight="1">
      <c r="A213" s="193"/>
      <c r="B213" s="109"/>
      <c r="C213" s="109"/>
      <c r="D213" s="110"/>
      <c r="E213" s="244"/>
      <c r="F213" s="111"/>
      <c r="G213" s="113"/>
      <c r="H213" s="111"/>
      <c r="I213" s="113"/>
      <c r="J213" s="114"/>
      <c r="K213" s="383"/>
    </row>
    <row r="214" spans="1:11" s="129" customFormat="1" ht="41.45" customHeight="1">
      <c r="A214" s="536" t="s">
        <v>145</v>
      </c>
      <c r="B214" s="288" t="s">
        <v>5240</v>
      </c>
      <c r="C214" s="266"/>
      <c r="D214" s="270"/>
      <c r="E214" s="229" t="s">
        <v>486</v>
      </c>
      <c r="F214" s="224">
        <f>F215</f>
        <v>622236</v>
      </c>
      <c r="G214" s="225"/>
      <c r="H214" s="224">
        <f>H215</f>
        <v>530462</v>
      </c>
      <c r="I214" s="225"/>
      <c r="J214" s="226">
        <f t="shared" si="2"/>
        <v>-0.14749066270675434</v>
      </c>
      <c r="K214" s="380"/>
    </row>
    <row r="215" spans="1:11" ht="28.9" customHeight="1">
      <c r="A215" s="536"/>
      <c r="B215" s="106">
        <v>42906770</v>
      </c>
      <c r="C215" s="182" t="s">
        <v>2054</v>
      </c>
      <c r="D215" s="252" t="s">
        <v>3612</v>
      </c>
      <c r="E215" s="285"/>
      <c r="F215" s="146">
        <v>622236</v>
      </c>
      <c r="G215" s="178">
        <v>43831</v>
      </c>
      <c r="H215" s="179">
        <v>530462</v>
      </c>
      <c r="I215" s="178">
        <v>44958</v>
      </c>
      <c r="J215" s="141"/>
      <c r="K215" s="363"/>
    </row>
    <row r="216" spans="1:11" ht="28.9" customHeight="1">
      <c r="A216" s="193"/>
      <c r="B216" s="109"/>
      <c r="C216" s="109"/>
      <c r="D216" s="110"/>
      <c r="E216" s="244"/>
      <c r="F216" s="111"/>
      <c r="G216" s="113"/>
      <c r="H216" s="111"/>
      <c r="I216" s="113"/>
      <c r="J216" s="114"/>
      <c r="K216" s="381"/>
    </row>
    <row r="217" spans="1:11" s="129" customFormat="1" ht="42.6" customHeight="1">
      <c r="A217" s="536" t="s">
        <v>41</v>
      </c>
      <c r="B217" s="288" t="s">
        <v>5239</v>
      </c>
      <c r="C217" s="266"/>
      <c r="D217" s="267"/>
      <c r="E217" s="229" t="s">
        <v>486</v>
      </c>
      <c r="F217" s="224">
        <f>SUM(F218:F222)</f>
        <v>3530516</v>
      </c>
      <c r="G217" s="225"/>
      <c r="H217" s="224">
        <f>SUM(H218:H222)</f>
        <v>4273040.47</v>
      </c>
      <c r="I217" s="225"/>
      <c r="J217" s="226">
        <f t="shared" si="2"/>
        <v>0.21031613225942036</v>
      </c>
      <c r="K217" s="420" t="s">
        <v>5568</v>
      </c>
    </row>
    <row r="218" spans="1:11" ht="28.9" customHeight="1">
      <c r="A218" s="536"/>
      <c r="B218" s="148">
        <v>42943304</v>
      </c>
      <c r="C218" s="106" t="s">
        <v>2055</v>
      </c>
      <c r="D218" s="143" t="s">
        <v>3613</v>
      </c>
      <c r="E218" s="237"/>
      <c r="F218" s="107">
        <v>874754</v>
      </c>
      <c r="G218" s="296" t="s">
        <v>486</v>
      </c>
      <c r="H218" s="107">
        <v>838077.96</v>
      </c>
      <c r="I218" s="296" t="s">
        <v>486</v>
      </c>
      <c r="J218" s="142"/>
      <c r="K218" s="416"/>
    </row>
    <row r="219" spans="1:11" ht="28.9" customHeight="1">
      <c r="A219" s="536"/>
      <c r="B219" s="148">
        <v>42943312</v>
      </c>
      <c r="C219" s="106" t="s">
        <v>2056</v>
      </c>
      <c r="D219" s="144" t="s">
        <v>3614</v>
      </c>
      <c r="E219" s="238"/>
      <c r="F219" s="107">
        <v>138769</v>
      </c>
      <c r="G219" s="296" t="s">
        <v>486</v>
      </c>
      <c r="H219" s="107">
        <v>123673.75</v>
      </c>
      <c r="I219" s="296" t="s">
        <v>486</v>
      </c>
      <c r="J219" s="142"/>
      <c r="K219" s="416"/>
    </row>
    <row r="220" spans="1:11" ht="28.9" customHeight="1">
      <c r="A220" s="536"/>
      <c r="B220" s="148">
        <v>42943319</v>
      </c>
      <c r="C220" s="106" t="s">
        <v>2057</v>
      </c>
      <c r="D220" s="144" t="s">
        <v>3615</v>
      </c>
      <c r="E220" s="238"/>
      <c r="F220" s="107">
        <v>2333263</v>
      </c>
      <c r="G220" s="296">
        <v>43891</v>
      </c>
      <c r="H220" s="107">
        <v>2628239</v>
      </c>
      <c r="I220" s="296">
        <v>44958</v>
      </c>
      <c r="J220" s="142"/>
      <c r="K220" s="416"/>
    </row>
    <row r="221" spans="1:11" ht="28.9" customHeight="1">
      <c r="A221" s="536"/>
      <c r="B221" s="148">
        <v>42965818</v>
      </c>
      <c r="C221" s="106" t="s">
        <v>2058</v>
      </c>
      <c r="D221" s="144" t="s">
        <v>3616</v>
      </c>
      <c r="E221" s="238"/>
      <c r="F221" s="107">
        <v>181691</v>
      </c>
      <c r="G221" s="296" t="s">
        <v>486</v>
      </c>
      <c r="H221" s="107">
        <v>623678.89</v>
      </c>
      <c r="I221" s="296" t="s">
        <v>486</v>
      </c>
      <c r="J221" s="142"/>
      <c r="K221" s="416"/>
    </row>
    <row r="222" spans="1:11" ht="28.9" customHeight="1">
      <c r="A222" s="536"/>
      <c r="B222" s="148">
        <v>42943322</v>
      </c>
      <c r="C222" s="106" t="s">
        <v>2059</v>
      </c>
      <c r="D222" s="145" t="s">
        <v>3617</v>
      </c>
      <c r="E222" s="239"/>
      <c r="F222" s="107">
        <v>2039</v>
      </c>
      <c r="G222" s="296" t="s">
        <v>486</v>
      </c>
      <c r="H222" s="107">
        <v>59370.87</v>
      </c>
      <c r="I222" s="296" t="s">
        <v>486</v>
      </c>
      <c r="J222" s="141"/>
      <c r="K222" s="417"/>
    </row>
    <row r="223" spans="1:11" ht="28.9" customHeight="1">
      <c r="A223" s="193"/>
      <c r="B223" s="109"/>
      <c r="C223" s="109"/>
      <c r="D223" s="110"/>
      <c r="E223" s="244"/>
      <c r="F223" s="111"/>
      <c r="G223" s="113"/>
      <c r="H223" s="111"/>
      <c r="I223" s="113"/>
      <c r="J223" s="114"/>
      <c r="K223" s="383"/>
    </row>
    <row r="224" spans="1:11" s="129" customFormat="1" ht="42.6" customHeight="1">
      <c r="A224" s="485" t="s">
        <v>236</v>
      </c>
      <c r="B224" s="130" t="s">
        <v>5238</v>
      </c>
      <c r="C224" s="122"/>
      <c r="D224" s="123"/>
      <c r="E224" s="229" t="s">
        <v>486</v>
      </c>
      <c r="F224" s="224">
        <f>F225</f>
        <v>559673</v>
      </c>
      <c r="G224" s="225"/>
      <c r="H224" s="224">
        <f>H225</f>
        <v>508070</v>
      </c>
      <c r="I224" s="225"/>
      <c r="J224" s="226">
        <f t="shared" si="2"/>
        <v>-9.2202053699213651E-2</v>
      </c>
      <c r="K224" s="380"/>
    </row>
    <row r="225" spans="1:11" ht="28.9" customHeight="1">
      <c r="A225" s="487"/>
      <c r="B225" s="148">
        <v>43008627</v>
      </c>
      <c r="C225" s="106" t="s">
        <v>2060</v>
      </c>
      <c r="D225" s="252" t="s">
        <v>3618</v>
      </c>
      <c r="E225" s="285"/>
      <c r="F225" s="146">
        <v>559673</v>
      </c>
      <c r="G225" s="178">
        <v>43952</v>
      </c>
      <c r="H225" s="179">
        <v>508070</v>
      </c>
      <c r="I225" s="178">
        <v>44958</v>
      </c>
      <c r="J225" s="141"/>
      <c r="K225" s="363"/>
    </row>
    <row r="226" spans="1:11" ht="28.9" customHeight="1">
      <c r="A226" s="193"/>
      <c r="B226" s="109"/>
      <c r="C226" s="109"/>
      <c r="D226" s="110"/>
      <c r="E226" s="244"/>
      <c r="F226" s="111"/>
      <c r="G226" s="113"/>
      <c r="H226" s="111"/>
      <c r="I226" s="113"/>
      <c r="J226" s="114"/>
      <c r="K226" s="381"/>
    </row>
    <row r="227" spans="1:11" s="129" customFormat="1" ht="42.6" customHeight="1">
      <c r="A227" s="485" t="s">
        <v>222</v>
      </c>
      <c r="B227" s="289" t="s">
        <v>5237</v>
      </c>
      <c r="C227" s="266"/>
      <c r="D227" s="270"/>
      <c r="E227" s="229" t="s">
        <v>486</v>
      </c>
      <c r="F227" s="224">
        <f>F228</f>
        <v>785687</v>
      </c>
      <c r="G227" s="225"/>
      <c r="H227" s="224">
        <f>H228</f>
        <v>478542.5</v>
      </c>
      <c r="I227" s="225"/>
      <c r="J227" s="226">
        <f t="shared" si="2"/>
        <v>-0.39092475756885375</v>
      </c>
      <c r="K227" s="343"/>
    </row>
    <row r="228" spans="1:11" ht="28.9" customHeight="1">
      <c r="A228" s="487"/>
      <c r="B228" s="106" t="s">
        <v>1118</v>
      </c>
      <c r="C228" s="106" t="s">
        <v>2061</v>
      </c>
      <c r="D228" s="252" t="s">
        <v>3619</v>
      </c>
      <c r="E228" s="285"/>
      <c r="F228" s="146">
        <v>785687</v>
      </c>
      <c r="G228" s="178">
        <v>45108</v>
      </c>
      <c r="H228" s="179">
        <v>478542.5</v>
      </c>
      <c r="I228" s="178">
        <v>45108</v>
      </c>
      <c r="J228" s="141"/>
      <c r="K228" s="363"/>
    </row>
    <row r="229" spans="1:11" ht="28.9" customHeight="1">
      <c r="A229" s="193"/>
      <c r="B229" s="109"/>
      <c r="C229" s="109"/>
      <c r="D229" s="110"/>
      <c r="E229" s="244"/>
      <c r="F229" s="111"/>
      <c r="G229" s="113"/>
      <c r="H229" s="111"/>
      <c r="I229" s="113"/>
      <c r="J229" s="114"/>
      <c r="K229" s="381"/>
    </row>
    <row r="230" spans="1:11" s="129" customFormat="1" ht="42.6" customHeight="1">
      <c r="A230" s="485" t="s">
        <v>169</v>
      </c>
      <c r="B230" s="289" t="s">
        <v>5236</v>
      </c>
      <c r="C230" s="266"/>
      <c r="D230" s="270"/>
      <c r="E230" s="227" t="s">
        <v>486</v>
      </c>
      <c r="F230" s="224">
        <f>SUM(F231:F235)</f>
        <v>3490230</v>
      </c>
      <c r="G230" s="225"/>
      <c r="H230" s="224">
        <f>SUM(H231:H235)</f>
        <v>3358425.4699999997</v>
      </c>
      <c r="I230" s="225"/>
      <c r="J230" s="226">
        <f t="shared" si="2"/>
        <v>-3.7763852238964273E-2</v>
      </c>
      <c r="K230" s="344"/>
    </row>
    <row r="231" spans="1:11" ht="28.9" customHeight="1">
      <c r="A231" s="486"/>
      <c r="B231" s="106" t="s">
        <v>1119</v>
      </c>
      <c r="C231" s="106" t="s">
        <v>2062</v>
      </c>
      <c r="D231" s="451" t="s">
        <v>3620</v>
      </c>
      <c r="E231" s="452"/>
      <c r="F231" s="412">
        <v>1009261</v>
      </c>
      <c r="G231" s="444">
        <v>43891</v>
      </c>
      <c r="H231" s="412">
        <v>652949.22</v>
      </c>
      <c r="I231" s="444">
        <v>45017</v>
      </c>
      <c r="J231" s="147"/>
      <c r="K231" s="353"/>
    </row>
    <row r="232" spans="1:11" ht="28.9" customHeight="1">
      <c r="A232" s="486"/>
      <c r="B232" s="106" t="s">
        <v>1120</v>
      </c>
      <c r="C232" s="106" t="s">
        <v>2062</v>
      </c>
      <c r="D232" s="442"/>
      <c r="E232" s="443"/>
      <c r="F232" s="414"/>
      <c r="G232" s="445"/>
      <c r="H232" s="414"/>
      <c r="I232" s="445"/>
      <c r="J232" s="142"/>
      <c r="K232" s="354"/>
    </row>
    <row r="233" spans="1:11" ht="28.9" customHeight="1">
      <c r="A233" s="486"/>
      <c r="B233" s="106" t="s">
        <v>1121</v>
      </c>
      <c r="C233" s="106" t="s">
        <v>2063</v>
      </c>
      <c r="D233" s="442" t="s">
        <v>3621</v>
      </c>
      <c r="E233" s="443"/>
      <c r="F233" s="412">
        <v>113015</v>
      </c>
      <c r="G233" s="444" t="s">
        <v>486</v>
      </c>
      <c r="H233" s="412">
        <v>65023.25</v>
      </c>
      <c r="I233" s="444" t="s">
        <v>486</v>
      </c>
      <c r="J233" s="142"/>
      <c r="K233" s="354"/>
    </row>
    <row r="234" spans="1:11" ht="28.9" customHeight="1">
      <c r="A234" s="486"/>
      <c r="B234" s="106" t="s">
        <v>1122</v>
      </c>
      <c r="C234" s="106" t="s">
        <v>2063</v>
      </c>
      <c r="D234" s="442"/>
      <c r="E234" s="443"/>
      <c r="F234" s="414"/>
      <c r="G234" s="445"/>
      <c r="H234" s="414"/>
      <c r="I234" s="445"/>
      <c r="J234" s="142"/>
      <c r="K234" s="354"/>
    </row>
    <row r="235" spans="1:11" ht="28.9" customHeight="1">
      <c r="A235" s="486"/>
      <c r="B235" s="106">
        <v>42992401</v>
      </c>
      <c r="C235" s="106" t="s">
        <v>2064</v>
      </c>
      <c r="D235" s="442" t="s">
        <v>3622</v>
      </c>
      <c r="E235" s="443"/>
      <c r="F235" s="412">
        <v>2367954</v>
      </c>
      <c r="G235" s="444">
        <v>43891</v>
      </c>
      <c r="H235" s="412">
        <v>2640453</v>
      </c>
      <c r="I235" s="444">
        <v>44805</v>
      </c>
      <c r="J235" s="142"/>
      <c r="K235" s="354"/>
    </row>
    <row r="236" spans="1:11" ht="29.45" customHeight="1">
      <c r="A236" s="487"/>
      <c r="B236" s="106" t="s">
        <v>1123</v>
      </c>
      <c r="C236" s="106" t="s">
        <v>2064</v>
      </c>
      <c r="D236" s="455"/>
      <c r="E236" s="456"/>
      <c r="F236" s="414"/>
      <c r="G236" s="445"/>
      <c r="H236" s="414"/>
      <c r="I236" s="445"/>
      <c r="J236" s="141"/>
      <c r="K236" s="355"/>
    </row>
    <row r="237" spans="1:11" ht="28.9" customHeight="1">
      <c r="A237" s="193"/>
      <c r="B237" s="109"/>
      <c r="C237" s="109"/>
      <c r="D237" s="110"/>
      <c r="E237" s="244"/>
      <c r="F237" s="111"/>
      <c r="G237" s="113"/>
      <c r="H237" s="111"/>
      <c r="I237" s="113"/>
      <c r="J237" s="114"/>
      <c r="K237" s="381"/>
    </row>
    <row r="238" spans="1:11" s="129" customFormat="1" ht="42.6" customHeight="1">
      <c r="A238" s="485" t="s">
        <v>37</v>
      </c>
      <c r="B238" s="288" t="s">
        <v>262</v>
      </c>
      <c r="C238" s="266"/>
      <c r="D238" s="267"/>
      <c r="E238" s="229" t="s">
        <v>486</v>
      </c>
      <c r="F238" s="224">
        <f>SUM(F239:F241)</f>
        <v>2566989</v>
      </c>
      <c r="G238" s="225"/>
      <c r="H238" s="224">
        <f>SUM(H239:H241)</f>
        <v>2529687.4</v>
      </c>
      <c r="I238" s="225"/>
      <c r="J238" s="226">
        <f t="shared" si="2"/>
        <v>-1.4531266008541561E-2</v>
      </c>
      <c r="K238" s="343"/>
    </row>
    <row r="239" spans="1:11" ht="28.9" customHeight="1">
      <c r="A239" s="486"/>
      <c r="B239" s="106" t="s">
        <v>1124</v>
      </c>
      <c r="C239" s="106" t="s">
        <v>2065</v>
      </c>
      <c r="D239" s="143" t="s">
        <v>3623</v>
      </c>
      <c r="E239" s="237"/>
      <c r="F239" s="146">
        <v>628876</v>
      </c>
      <c r="G239" s="178">
        <v>43952</v>
      </c>
      <c r="H239" s="179">
        <v>605740</v>
      </c>
      <c r="I239" s="178">
        <v>45261</v>
      </c>
      <c r="J239" s="142"/>
      <c r="K239" s="354"/>
    </row>
    <row r="240" spans="1:11" ht="28.9" customHeight="1">
      <c r="A240" s="486"/>
      <c r="B240" s="106" t="s">
        <v>1125</v>
      </c>
      <c r="C240" s="106" t="s">
        <v>2066</v>
      </c>
      <c r="D240" s="144" t="s">
        <v>3624</v>
      </c>
      <c r="E240" s="238"/>
      <c r="F240" s="206">
        <v>137073</v>
      </c>
      <c r="G240" s="286" t="s">
        <v>486</v>
      </c>
      <c r="H240" s="107">
        <v>111094.5</v>
      </c>
      <c r="I240" s="286" t="s">
        <v>486</v>
      </c>
      <c r="J240" s="142"/>
      <c r="K240" s="354"/>
    </row>
    <row r="241" spans="1:11" ht="28.9" customHeight="1">
      <c r="A241" s="487"/>
      <c r="B241" s="106" t="s">
        <v>1126</v>
      </c>
      <c r="C241" s="106" t="s">
        <v>2067</v>
      </c>
      <c r="D241" s="145" t="s">
        <v>3625</v>
      </c>
      <c r="E241" s="239"/>
      <c r="F241" s="206">
        <v>1801040</v>
      </c>
      <c r="G241" s="286">
        <v>43952</v>
      </c>
      <c r="H241" s="107">
        <v>1812852.9</v>
      </c>
      <c r="I241" s="286">
        <v>45261</v>
      </c>
      <c r="J241" s="141"/>
      <c r="K241" s="355"/>
    </row>
    <row r="242" spans="1:11" ht="28.9" customHeight="1">
      <c r="A242" s="193"/>
      <c r="B242" s="109"/>
      <c r="C242" s="109"/>
      <c r="D242" s="110"/>
      <c r="E242" s="244"/>
      <c r="F242" s="111"/>
      <c r="G242" s="113"/>
      <c r="H242" s="111"/>
      <c r="I242" s="113"/>
      <c r="J242" s="114"/>
      <c r="K242" s="381"/>
    </row>
    <row r="243" spans="1:11" s="129" customFormat="1" ht="41.45" customHeight="1">
      <c r="A243" s="485" t="s">
        <v>170</v>
      </c>
      <c r="B243" s="288" t="s">
        <v>5235</v>
      </c>
      <c r="C243" s="266"/>
      <c r="D243" s="267"/>
      <c r="E243" s="227" t="s">
        <v>486</v>
      </c>
      <c r="F243" s="224">
        <f>SUM(F244:F246)</f>
        <v>2400501.9</v>
      </c>
      <c r="G243" s="225"/>
      <c r="H243" s="224">
        <f>SUM(H244:H246)</f>
        <v>2420242.3899999997</v>
      </c>
      <c r="I243" s="225"/>
      <c r="J243" s="226">
        <f t="shared" si="2"/>
        <v>8.2234844304850414E-3</v>
      </c>
      <c r="K243" s="386"/>
    </row>
    <row r="244" spans="1:11" ht="28.9" customHeight="1">
      <c r="A244" s="486"/>
      <c r="B244" s="148" t="s">
        <v>1127</v>
      </c>
      <c r="C244" s="106" t="s">
        <v>2068</v>
      </c>
      <c r="D244" s="143" t="s">
        <v>3626</v>
      </c>
      <c r="E244" s="237"/>
      <c r="F244" s="206">
        <v>1008471</v>
      </c>
      <c r="G244" s="286">
        <v>44470</v>
      </c>
      <c r="H244" s="107">
        <v>694927.22</v>
      </c>
      <c r="I244" s="286">
        <v>45260</v>
      </c>
      <c r="J244" s="147"/>
      <c r="K244" s="353"/>
    </row>
    <row r="245" spans="1:11" ht="28.9" customHeight="1">
      <c r="A245" s="486"/>
      <c r="B245" s="148" t="s">
        <v>1128</v>
      </c>
      <c r="C245" s="106" t="s">
        <v>2069</v>
      </c>
      <c r="D245" s="144" t="s">
        <v>3627</v>
      </c>
      <c r="E245" s="238"/>
      <c r="F245" s="206">
        <v>86239.9</v>
      </c>
      <c r="G245" s="286" t="s">
        <v>486</v>
      </c>
      <c r="H245" s="107">
        <v>14601.72</v>
      </c>
      <c r="I245" s="286" t="s">
        <v>486</v>
      </c>
      <c r="J245" s="142"/>
      <c r="K245" s="354"/>
    </row>
    <row r="246" spans="1:11" ht="30" customHeight="1">
      <c r="A246" s="487"/>
      <c r="B246" s="148" t="s">
        <v>1129</v>
      </c>
      <c r="C246" s="106" t="s">
        <v>2070</v>
      </c>
      <c r="D246" s="145" t="s">
        <v>3628</v>
      </c>
      <c r="E246" s="239"/>
      <c r="F246" s="206">
        <v>1305791</v>
      </c>
      <c r="G246" s="286">
        <v>44470</v>
      </c>
      <c r="H246" s="107">
        <v>1710713.45</v>
      </c>
      <c r="I246" s="286">
        <v>45260</v>
      </c>
      <c r="J246" s="141"/>
      <c r="K246" s="355"/>
    </row>
    <row r="247" spans="1:11" ht="28.9" customHeight="1">
      <c r="A247" s="193"/>
      <c r="B247" s="109"/>
      <c r="C247" s="109"/>
      <c r="D247" s="110"/>
      <c r="E247" s="244"/>
      <c r="F247" s="111"/>
      <c r="G247" s="113"/>
      <c r="H247" s="111"/>
      <c r="I247" s="113"/>
      <c r="J247" s="114"/>
      <c r="K247" s="381"/>
    </row>
    <row r="248" spans="1:11" s="129" customFormat="1" ht="43.15" customHeight="1">
      <c r="A248" s="485" t="s">
        <v>171</v>
      </c>
      <c r="B248" s="289" t="s">
        <v>5234</v>
      </c>
      <c r="C248" s="266"/>
      <c r="D248" s="270"/>
      <c r="E248" s="229" t="s">
        <v>486</v>
      </c>
      <c r="F248" s="224">
        <f>SUM(F249:F252)</f>
        <v>2293500</v>
      </c>
      <c r="G248" s="225"/>
      <c r="H248" s="224">
        <f>SUM(H249:H252)</f>
        <v>2845279.9699999997</v>
      </c>
      <c r="I248" s="225"/>
      <c r="J248" s="226">
        <f t="shared" si="2"/>
        <v>0.24058424678439055</v>
      </c>
      <c r="K248" s="420" t="s">
        <v>5414</v>
      </c>
    </row>
    <row r="249" spans="1:11" ht="28.9" customHeight="1">
      <c r="A249" s="486"/>
      <c r="B249" s="106" t="s">
        <v>1130</v>
      </c>
      <c r="C249" s="182" t="s">
        <v>2071</v>
      </c>
      <c r="D249" s="451" t="s">
        <v>3629</v>
      </c>
      <c r="E249" s="452"/>
      <c r="F249" s="412">
        <v>940877</v>
      </c>
      <c r="G249" s="444" t="s">
        <v>486</v>
      </c>
      <c r="H249" s="412">
        <v>856185.73</v>
      </c>
      <c r="I249" s="444" t="s">
        <v>486</v>
      </c>
      <c r="J249" s="142"/>
      <c r="K249" s="421"/>
    </row>
    <row r="250" spans="1:11" ht="28.9" customHeight="1">
      <c r="A250" s="486"/>
      <c r="B250" s="106" t="s">
        <v>1131</v>
      </c>
      <c r="C250" s="182" t="s">
        <v>2071</v>
      </c>
      <c r="D250" s="442"/>
      <c r="E250" s="443"/>
      <c r="F250" s="414"/>
      <c r="G250" s="445"/>
      <c r="H250" s="414"/>
      <c r="I250" s="445"/>
      <c r="J250" s="142"/>
      <c r="K250" s="421"/>
    </row>
    <row r="251" spans="1:11" ht="28.9" customHeight="1">
      <c r="A251" s="486"/>
      <c r="B251" s="106" t="s">
        <v>1132</v>
      </c>
      <c r="C251" s="182" t="s">
        <v>2072</v>
      </c>
      <c r="D251" s="144" t="s">
        <v>3630</v>
      </c>
      <c r="E251" s="238"/>
      <c r="F251" s="206">
        <v>100453</v>
      </c>
      <c r="G251" s="286" t="s">
        <v>486</v>
      </c>
      <c r="H251" s="107">
        <v>166162.10999999999</v>
      </c>
      <c r="I251" s="286" t="s">
        <v>486</v>
      </c>
      <c r="J251" s="142"/>
      <c r="K251" s="421"/>
    </row>
    <row r="252" spans="1:11" ht="28.9" customHeight="1">
      <c r="A252" s="486"/>
      <c r="B252" s="106">
        <v>43005598</v>
      </c>
      <c r="C252" s="182" t="s">
        <v>2073</v>
      </c>
      <c r="D252" s="442" t="s">
        <v>3631</v>
      </c>
      <c r="E252" s="443"/>
      <c r="F252" s="412">
        <v>1252170</v>
      </c>
      <c r="G252" s="444" t="s">
        <v>486</v>
      </c>
      <c r="H252" s="412">
        <v>1822932.13</v>
      </c>
      <c r="I252" s="444" t="s">
        <v>486</v>
      </c>
      <c r="J252" s="142"/>
      <c r="K252" s="421"/>
    </row>
    <row r="253" spans="1:11" ht="28.9" customHeight="1">
      <c r="A253" s="487"/>
      <c r="B253" s="106" t="s">
        <v>1133</v>
      </c>
      <c r="C253" s="182" t="s">
        <v>2073</v>
      </c>
      <c r="D253" s="455"/>
      <c r="E253" s="456"/>
      <c r="F253" s="414"/>
      <c r="G253" s="445"/>
      <c r="H253" s="414"/>
      <c r="I253" s="445"/>
      <c r="J253" s="141"/>
      <c r="K253" s="422"/>
    </row>
    <row r="254" spans="1:11" ht="28.9" customHeight="1">
      <c r="A254" s="193"/>
      <c r="B254" s="109"/>
      <c r="C254" s="109"/>
      <c r="D254" s="110"/>
      <c r="E254" s="244"/>
      <c r="F254" s="111"/>
      <c r="G254" s="113"/>
      <c r="H254" s="111"/>
      <c r="I254" s="113"/>
      <c r="J254" s="114"/>
      <c r="K254" s="383"/>
    </row>
    <row r="255" spans="1:11" s="129" customFormat="1" ht="42.6" customHeight="1">
      <c r="A255" s="485" t="s">
        <v>188</v>
      </c>
      <c r="B255" s="288" t="s">
        <v>5233</v>
      </c>
      <c r="C255" s="266"/>
      <c r="D255" s="267"/>
      <c r="E255" s="227" t="s">
        <v>486</v>
      </c>
      <c r="F255" s="224">
        <f>F256</f>
        <v>4579000</v>
      </c>
      <c r="G255" s="225"/>
      <c r="H255" s="224">
        <f>H256</f>
        <v>546215.53</v>
      </c>
      <c r="I255" s="225"/>
      <c r="J255" s="226">
        <f t="shared" ref="J255:J312" si="3">(H255-F255)/F255</f>
        <v>-0.88071292203537888</v>
      </c>
      <c r="K255" s="380"/>
    </row>
    <row r="256" spans="1:11" ht="28.9" customHeight="1">
      <c r="A256" s="487"/>
      <c r="B256" s="148" t="s">
        <v>1134</v>
      </c>
      <c r="C256" s="106" t="s">
        <v>2074</v>
      </c>
      <c r="D256" s="252" t="s">
        <v>3632</v>
      </c>
      <c r="E256" s="285"/>
      <c r="F256" s="206">
        <v>4579000</v>
      </c>
      <c r="G256" s="286">
        <v>44743</v>
      </c>
      <c r="H256" s="107">
        <v>546215.53</v>
      </c>
      <c r="I256" s="286">
        <v>45261</v>
      </c>
      <c r="J256" s="254"/>
      <c r="K256" s="384"/>
    </row>
    <row r="257" spans="1:11" ht="28.9" customHeight="1">
      <c r="A257" s="193"/>
      <c r="B257" s="109"/>
      <c r="C257" s="109"/>
      <c r="D257" s="110"/>
      <c r="E257" s="244"/>
      <c r="F257" s="111"/>
      <c r="G257" s="113"/>
      <c r="H257" s="111"/>
      <c r="I257" s="113"/>
      <c r="J257" s="114"/>
      <c r="K257" s="381"/>
    </row>
    <row r="258" spans="1:11" s="129" customFormat="1" ht="42.6" customHeight="1">
      <c r="A258" s="485" t="s">
        <v>172</v>
      </c>
      <c r="B258" s="288" t="s">
        <v>5232</v>
      </c>
      <c r="C258" s="266"/>
      <c r="D258" s="270"/>
      <c r="E258" s="229" t="s">
        <v>486</v>
      </c>
      <c r="F258" s="224">
        <f>SUM(F259:F261)</f>
        <v>3166138</v>
      </c>
      <c r="G258" s="225"/>
      <c r="H258" s="224">
        <f>SUM(H259:H261)</f>
        <v>3200692.0300000003</v>
      </c>
      <c r="I258" s="225"/>
      <c r="J258" s="226">
        <f t="shared" si="3"/>
        <v>1.0913620947665662E-2</v>
      </c>
      <c r="K258" s="386"/>
    </row>
    <row r="259" spans="1:11" ht="28.9" customHeight="1">
      <c r="A259" s="486"/>
      <c r="B259" s="106" t="s">
        <v>1135</v>
      </c>
      <c r="C259" s="106" t="s">
        <v>2075</v>
      </c>
      <c r="D259" s="143" t="s">
        <v>3633</v>
      </c>
      <c r="E259" s="237"/>
      <c r="F259" s="107">
        <v>1349515</v>
      </c>
      <c r="G259" s="286" t="s">
        <v>486</v>
      </c>
      <c r="H259" s="107">
        <v>1429296.99</v>
      </c>
      <c r="I259" s="286" t="s">
        <v>486</v>
      </c>
      <c r="J259" s="142"/>
      <c r="K259" s="354"/>
    </row>
    <row r="260" spans="1:11" ht="28.9" customHeight="1">
      <c r="A260" s="486"/>
      <c r="B260" s="106" t="s">
        <v>1136</v>
      </c>
      <c r="C260" s="106" t="s">
        <v>2076</v>
      </c>
      <c r="D260" s="144" t="s">
        <v>3634</v>
      </c>
      <c r="E260" s="238"/>
      <c r="F260" s="107">
        <v>166575</v>
      </c>
      <c r="G260" s="286" t="s">
        <v>486</v>
      </c>
      <c r="H260" s="107">
        <v>35217</v>
      </c>
      <c r="I260" s="286" t="s">
        <v>486</v>
      </c>
      <c r="J260" s="142"/>
      <c r="K260" s="354"/>
    </row>
    <row r="261" spans="1:11" ht="28.9" customHeight="1">
      <c r="A261" s="487"/>
      <c r="B261" s="106" t="s">
        <v>1137</v>
      </c>
      <c r="C261" s="106" t="s">
        <v>2077</v>
      </c>
      <c r="D261" s="145" t="s">
        <v>3635</v>
      </c>
      <c r="E261" s="239"/>
      <c r="F261" s="107">
        <v>1650048</v>
      </c>
      <c r="G261" s="286" t="s">
        <v>486</v>
      </c>
      <c r="H261" s="107">
        <v>1736178.04</v>
      </c>
      <c r="I261" s="286" t="s">
        <v>486</v>
      </c>
      <c r="J261" s="141"/>
      <c r="K261" s="355"/>
    </row>
    <row r="262" spans="1:11" ht="28.9" customHeight="1">
      <c r="A262" s="193"/>
      <c r="B262" s="109"/>
      <c r="C262" s="109"/>
      <c r="D262" s="110"/>
      <c r="E262" s="244"/>
      <c r="F262" s="111"/>
      <c r="G262" s="113"/>
      <c r="H262" s="111"/>
      <c r="I262" s="113"/>
      <c r="J262" s="114"/>
      <c r="K262" s="381"/>
    </row>
    <row r="263" spans="1:11" s="129" customFormat="1" ht="40.15" customHeight="1">
      <c r="A263" s="485" t="s">
        <v>582</v>
      </c>
      <c r="B263" s="289" t="s">
        <v>992</v>
      </c>
      <c r="C263" s="266"/>
      <c r="D263" s="270"/>
      <c r="E263" s="229" t="s">
        <v>486</v>
      </c>
      <c r="F263" s="224">
        <f>F264</f>
        <v>223824</v>
      </c>
      <c r="G263" s="225"/>
      <c r="H263" s="224">
        <f>H264</f>
        <v>262068.57</v>
      </c>
      <c r="I263" s="225"/>
      <c r="J263" s="226">
        <f t="shared" si="3"/>
        <v>0.17086894166845382</v>
      </c>
      <c r="K263" s="415" t="s">
        <v>5409</v>
      </c>
    </row>
    <row r="264" spans="1:11" ht="28.9" customHeight="1">
      <c r="A264" s="487"/>
      <c r="B264" s="106" t="s">
        <v>1138</v>
      </c>
      <c r="C264" s="106" t="s">
        <v>2078</v>
      </c>
      <c r="D264" s="252" t="s">
        <v>3636</v>
      </c>
      <c r="E264" s="285"/>
      <c r="F264" s="146">
        <v>223824</v>
      </c>
      <c r="G264" s="178">
        <v>44835</v>
      </c>
      <c r="H264" s="179">
        <v>262068.57</v>
      </c>
      <c r="I264" s="178">
        <v>45260</v>
      </c>
      <c r="J264" s="141"/>
      <c r="K264" s="415"/>
    </row>
    <row r="265" spans="1:11" ht="28.9" customHeight="1">
      <c r="A265" s="193"/>
      <c r="B265" s="109"/>
      <c r="C265" s="109"/>
      <c r="D265" s="110"/>
      <c r="E265" s="244"/>
      <c r="F265" s="111"/>
      <c r="G265" s="113"/>
      <c r="H265" s="111"/>
      <c r="I265" s="113"/>
      <c r="J265" s="114"/>
      <c r="K265" s="379"/>
    </row>
    <row r="266" spans="1:11" s="129" customFormat="1" ht="42.6" customHeight="1">
      <c r="A266" s="485" t="s">
        <v>46</v>
      </c>
      <c r="B266" s="288" t="s">
        <v>271</v>
      </c>
      <c r="C266" s="266"/>
      <c r="D266" s="267"/>
      <c r="E266" s="229" t="s">
        <v>486</v>
      </c>
      <c r="F266" s="224">
        <f>SUM(F267:F268)</f>
        <v>1316567</v>
      </c>
      <c r="G266" s="225"/>
      <c r="H266" s="224">
        <f>SUM(H267:H268)</f>
        <v>2047268.7999999998</v>
      </c>
      <c r="I266" s="225"/>
      <c r="J266" s="226">
        <f t="shared" si="3"/>
        <v>0.55500540420654609</v>
      </c>
      <c r="K266" s="418" t="s">
        <v>5381</v>
      </c>
    </row>
    <row r="267" spans="1:11" ht="28.9" customHeight="1">
      <c r="A267" s="486"/>
      <c r="B267" s="106">
        <v>42773275</v>
      </c>
      <c r="C267" s="106" t="s">
        <v>2079</v>
      </c>
      <c r="D267" s="143" t="s">
        <v>3637</v>
      </c>
      <c r="E267" s="237"/>
      <c r="F267" s="146">
        <v>336461</v>
      </c>
      <c r="G267" s="178" t="s">
        <v>486</v>
      </c>
      <c r="H267" s="179">
        <v>54283.39</v>
      </c>
      <c r="I267" s="210" t="s">
        <v>486</v>
      </c>
      <c r="J267" s="142"/>
      <c r="K267" s="418"/>
    </row>
    <row r="268" spans="1:11" ht="28.9" customHeight="1">
      <c r="A268" s="487"/>
      <c r="B268" s="106">
        <v>42757777</v>
      </c>
      <c r="C268" s="106" t="s">
        <v>2080</v>
      </c>
      <c r="D268" s="145" t="s">
        <v>3638</v>
      </c>
      <c r="E268" s="239"/>
      <c r="F268" s="206">
        <v>980106</v>
      </c>
      <c r="G268" s="286">
        <v>43586</v>
      </c>
      <c r="H268" s="107">
        <v>1992985.41</v>
      </c>
      <c r="I268" s="183">
        <v>45260</v>
      </c>
      <c r="J268" s="141"/>
      <c r="K268" s="419"/>
    </row>
    <row r="269" spans="1:11" ht="28.9" customHeight="1">
      <c r="A269" s="193"/>
      <c r="B269" s="109"/>
      <c r="C269" s="109"/>
      <c r="D269" s="110"/>
      <c r="E269" s="244"/>
      <c r="F269" s="111"/>
      <c r="G269" s="113"/>
      <c r="H269" s="111"/>
      <c r="I269" s="113"/>
      <c r="J269" s="114"/>
      <c r="K269" s="383"/>
    </row>
    <row r="270" spans="1:11" s="129" customFormat="1" ht="41.45" customHeight="1">
      <c r="A270" s="536" t="s">
        <v>168</v>
      </c>
      <c r="B270" s="288" t="s">
        <v>5231</v>
      </c>
      <c r="C270" s="266"/>
      <c r="D270" s="267"/>
      <c r="E270" s="227" t="s">
        <v>486</v>
      </c>
      <c r="F270" s="224">
        <f>SUM(F271:F272)</f>
        <v>1463546</v>
      </c>
      <c r="G270" s="225"/>
      <c r="H270" s="224">
        <f>SUM(H271:H272)</f>
        <v>1161394</v>
      </c>
      <c r="I270" s="225"/>
      <c r="J270" s="226">
        <f t="shared" si="3"/>
        <v>-0.20645200082539258</v>
      </c>
      <c r="K270" s="380"/>
    </row>
    <row r="271" spans="1:11" ht="28.9" customHeight="1">
      <c r="A271" s="536"/>
      <c r="B271" s="106">
        <v>42849253</v>
      </c>
      <c r="C271" s="106" t="s">
        <v>2081</v>
      </c>
      <c r="D271" s="144" t="s">
        <v>3639</v>
      </c>
      <c r="E271" s="237"/>
      <c r="F271" s="206">
        <v>463546</v>
      </c>
      <c r="G271" s="286">
        <v>43586</v>
      </c>
      <c r="H271" s="107">
        <v>400967</v>
      </c>
      <c r="I271" s="286">
        <v>44044</v>
      </c>
      <c r="J271" s="147"/>
      <c r="K271" s="353"/>
    </row>
    <row r="272" spans="1:11" ht="28.9" customHeight="1">
      <c r="A272" s="536"/>
      <c r="B272" s="106">
        <v>42807585</v>
      </c>
      <c r="C272" s="106" t="s">
        <v>2082</v>
      </c>
      <c r="D272" s="145" t="s">
        <v>3640</v>
      </c>
      <c r="E272" s="239"/>
      <c r="F272" s="206">
        <v>1000000</v>
      </c>
      <c r="G272" s="286">
        <v>43132</v>
      </c>
      <c r="H272" s="107">
        <v>760427</v>
      </c>
      <c r="I272" s="286">
        <v>44044</v>
      </c>
      <c r="J272" s="141"/>
      <c r="K272" s="355"/>
    </row>
    <row r="273" spans="1:11" ht="28.9" customHeight="1">
      <c r="A273" s="193"/>
      <c r="B273" s="109"/>
      <c r="C273" s="109"/>
      <c r="D273" s="110"/>
      <c r="E273" s="244"/>
      <c r="F273" s="111"/>
      <c r="G273" s="113"/>
      <c r="H273" s="111"/>
      <c r="I273" s="113"/>
      <c r="J273" s="114"/>
      <c r="K273" s="381"/>
    </row>
    <row r="274" spans="1:11" s="129" customFormat="1" ht="42.6" customHeight="1">
      <c r="A274" s="485" t="s">
        <v>158</v>
      </c>
      <c r="B274" s="288" t="s">
        <v>5230</v>
      </c>
      <c r="C274" s="266"/>
      <c r="D274" s="267"/>
      <c r="E274" s="229" t="s">
        <v>486</v>
      </c>
      <c r="F274" s="224">
        <f>SUM(F275:F277)</f>
        <v>2759320</v>
      </c>
      <c r="G274" s="225"/>
      <c r="H274" s="224">
        <f>SUM(H275:H277)</f>
        <v>3005938.54</v>
      </c>
      <c r="I274" s="225"/>
      <c r="J274" s="226">
        <f t="shared" si="3"/>
        <v>8.9376563791078972E-2</v>
      </c>
      <c r="K274" s="343"/>
    </row>
    <row r="275" spans="1:11" ht="28.9" customHeight="1">
      <c r="A275" s="486"/>
      <c r="B275" s="148" t="s">
        <v>1139</v>
      </c>
      <c r="C275" s="106" t="s">
        <v>2083</v>
      </c>
      <c r="D275" s="143" t="s">
        <v>3641</v>
      </c>
      <c r="E275" s="237"/>
      <c r="F275" s="146">
        <v>1192214</v>
      </c>
      <c r="G275" s="178">
        <v>44256</v>
      </c>
      <c r="H275" s="179">
        <v>1546079.21</v>
      </c>
      <c r="I275" s="178">
        <v>45261</v>
      </c>
      <c r="J275" s="142"/>
      <c r="K275" s="354"/>
    </row>
    <row r="276" spans="1:11" ht="28.9" customHeight="1">
      <c r="A276" s="486"/>
      <c r="B276" s="148" t="s">
        <v>1140</v>
      </c>
      <c r="C276" s="106" t="s">
        <v>2084</v>
      </c>
      <c r="D276" s="144" t="s">
        <v>3642</v>
      </c>
      <c r="E276" s="238"/>
      <c r="F276" s="206">
        <v>146852</v>
      </c>
      <c r="G276" s="286" t="s">
        <v>486</v>
      </c>
      <c r="H276" s="107">
        <v>70081.460000000006</v>
      </c>
      <c r="I276" s="286" t="s">
        <v>486</v>
      </c>
      <c r="J276" s="142"/>
      <c r="K276" s="354"/>
    </row>
    <row r="277" spans="1:11" ht="28.9" customHeight="1">
      <c r="A277" s="487"/>
      <c r="B277" s="148" t="s">
        <v>1141</v>
      </c>
      <c r="C277" s="106" t="s">
        <v>2085</v>
      </c>
      <c r="D277" s="145" t="s">
        <v>3643</v>
      </c>
      <c r="E277" s="239"/>
      <c r="F277" s="206">
        <v>1420254</v>
      </c>
      <c r="G277" s="286">
        <v>44075</v>
      </c>
      <c r="H277" s="107">
        <v>1389777.87</v>
      </c>
      <c r="I277" s="286">
        <v>45260</v>
      </c>
      <c r="J277" s="141"/>
      <c r="K277" s="355"/>
    </row>
    <row r="278" spans="1:11" ht="28.9" customHeight="1">
      <c r="A278" s="193"/>
      <c r="B278" s="109"/>
      <c r="C278" s="109"/>
      <c r="D278" s="110"/>
      <c r="E278" s="244"/>
      <c r="F278" s="111"/>
      <c r="G278" s="113"/>
      <c r="H278" s="111"/>
      <c r="I278" s="113"/>
      <c r="J278" s="114"/>
      <c r="K278" s="381"/>
    </row>
    <row r="279" spans="1:11" s="129" customFormat="1" ht="43.15" customHeight="1">
      <c r="A279" s="485" t="s">
        <v>237</v>
      </c>
      <c r="B279" s="130" t="s">
        <v>460</v>
      </c>
      <c r="C279" s="122"/>
      <c r="D279" s="123"/>
      <c r="E279" s="229" t="s">
        <v>486</v>
      </c>
      <c r="F279" s="224">
        <f>F280</f>
        <v>462440</v>
      </c>
      <c r="G279" s="225"/>
      <c r="H279" s="224">
        <f>H280</f>
        <v>403519.57</v>
      </c>
      <c r="I279" s="225"/>
      <c r="J279" s="226">
        <f t="shared" si="3"/>
        <v>-0.1274120534555834</v>
      </c>
      <c r="K279" s="386"/>
    </row>
    <row r="280" spans="1:11" ht="28.9" customHeight="1">
      <c r="A280" s="486"/>
      <c r="B280" s="148">
        <v>43002626</v>
      </c>
      <c r="C280" s="106" t="s">
        <v>2086</v>
      </c>
      <c r="D280" s="451" t="s">
        <v>3644</v>
      </c>
      <c r="E280" s="452"/>
      <c r="F280" s="412">
        <v>462440</v>
      </c>
      <c r="G280" s="444" t="s">
        <v>486</v>
      </c>
      <c r="H280" s="412">
        <v>403519.57</v>
      </c>
      <c r="I280" s="444" t="s">
        <v>486</v>
      </c>
      <c r="J280" s="142"/>
      <c r="K280" s="354"/>
    </row>
    <row r="281" spans="1:11" ht="28.9" customHeight="1">
      <c r="A281" s="487"/>
      <c r="B281" s="148" t="s">
        <v>1142</v>
      </c>
      <c r="C281" s="106" t="s">
        <v>2086</v>
      </c>
      <c r="D281" s="455"/>
      <c r="E281" s="456"/>
      <c r="F281" s="414"/>
      <c r="G281" s="445"/>
      <c r="H281" s="414"/>
      <c r="I281" s="445"/>
      <c r="J281" s="141"/>
      <c r="K281" s="355"/>
    </row>
    <row r="282" spans="1:11" ht="28.9" customHeight="1">
      <c r="A282" s="193"/>
      <c r="B282" s="109"/>
      <c r="C282" s="109"/>
      <c r="D282" s="110"/>
      <c r="E282" s="244"/>
      <c r="F282" s="111"/>
      <c r="G282" s="113"/>
      <c r="H282" s="111"/>
      <c r="I282" s="113"/>
      <c r="J282" s="114"/>
      <c r="K282" s="381"/>
    </row>
    <row r="283" spans="1:11" s="129" customFormat="1" ht="42.6" customHeight="1">
      <c r="A283" s="485" t="s">
        <v>214</v>
      </c>
      <c r="B283" s="289" t="s">
        <v>5229</v>
      </c>
      <c r="C283" s="266"/>
      <c r="D283" s="270"/>
      <c r="E283" s="235" t="s">
        <v>486</v>
      </c>
      <c r="F283" s="131">
        <f>SUM(F284:F285)</f>
        <v>2119002</v>
      </c>
      <c r="G283" s="132"/>
      <c r="H283" s="131">
        <f>SUM(H284:H285)</f>
        <v>1542562.32</v>
      </c>
      <c r="I283" s="132"/>
      <c r="J283" s="133">
        <f t="shared" si="3"/>
        <v>-0.27203357052046195</v>
      </c>
      <c r="K283" s="387"/>
    </row>
    <row r="284" spans="1:11" ht="29.45" customHeight="1">
      <c r="A284" s="486"/>
      <c r="B284" s="106">
        <v>42768454</v>
      </c>
      <c r="C284" s="106" t="s">
        <v>2087</v>
      </c>
      <c r="D284" s="143" t="s">
        <v>3645</v>
      </c>
      <c r="E284" s="237"/>
      <c r="F284" s="206">
        <v>427005</v>
      </c>
      <c r="G284" s="286">
        <v>43466</v>
      </c>
      <c r="H284" s="107">
        <v>508538.32</v>
      </c>
      <c r="I284" s="286">
        <v>44197</v>
      </c>
      <c r="J284" s="147"/>
      <c r="K284" s="353"/>
    </row>
    <row r="285" spans="1:11" ht="28.9" customHeight="1">
      <c r="A285" s="487"/>
      <c r="B285" s="106">
        <v>42768627</v>
      </c>
      <c r="C285" s="106" t="s">
        <v>2088</v>
      </c>
      <c r="D285" s="145" t="s">
        <v>3646</v>
      </c>
      <c r="E285" s="239"/>
      <c r="F285" s="206">
        <v>1691997</v>
      </c>
      <c r="G285" s="286">
        <v>43466</v>
      </c>
      <c r="H285" s="107">
        <v>1034024</v>
      </c>
      <c r="I285" s="286">
        <v>44197</v>
      </c>
      <c r="J285" s="141"/>
      <c r="K285" s="355"/>
    </row>
    <row r="286" spans="1:11" ht="28.9" customHeight="1">
      <c r="A286" s="193"/>
      <c r="B286" s="109"/>
      <c r="C286" s="109"/>
      <c r="D286" s="110"/>
      <c r="E286" s="244"/>
      <c r="F286" s="111"/>
      <c r="G286" s="113"/>
      <c r="H286" s="111"/>
      <c r="I286" s="113"/>
      <c r="J286" s="114"/>
      <c r="K286" s="381"/>
    </row>
    <row r="287" spans="1:11" s="129" customFormat="1" ht="43.15" customHeight="1">
      <c r="A287" s="485" t="s">
        <v>29</v>
      </c>
      <c r="B287" s="288" t="s">
        <v>1027</v>
      </c>
      <c r="C287" s="266"/>
      <c r="D287" s="267"/>
      <c r="E287" s="227" t="s">
        <v>486</v>
      </c>
      <c r="F287" s="224">
        <f>SUM(F288:F294)</f>
        <v>5588770.7599999998</v>
      </c>
      <c r="G287" s="225"/>
      <c r="H287" s="224">
        <f>SUM(H288:H294)</f>
        <v>4689192.53</v>
      </c>
      <c r="I287" s="225"/>
      <c r="J287" s="226">
        <f t="shared" si="3"/>
        <v>-0.16096173356017193</v>
      </c>
      <c r="K287" s="344"/>
    </row>
    <row r="288" spans="1:11" ht="28.9" customHeight="1">
      <c r="A288" s="486"/>
      <c r="B288" s="323">
        <v>42351809</v>
      </c>
      <c r="C288" s="106" t="s">
        <v>2089</v>
      </c>
      <c r="D288" s="143" t="s">
        <v>3647</v>
      </c>
      <c r="E288" s="238"/>
      <c r="F288" s="107">
        <v>277409.76</v>
      </c>
      <c r="G288" s="286" t="s">
        <v>486</v>
      </c>
      <c r="H288" s="107">
        <v>34978.07</v>
      </c>
      <c r="I288" s="286" t="s">
        <v>486</v>
      </c>
      <c r="J288" s="142"/>
      <c r="K288" s="353"/>
    </row>
    <row r="289" spans="1:11" ht="28.9" customHeight="1">
      <c r="A289" s="486"/>
      <c r="B289" s="323">
        <v>42881104</v>
      </c>
      <c r="C289" s="106" t="s">
        <v>2090</v>
      </c>
      <c r="D289" s="144" t="s">
        <v>3648</v>
      </c>
      <c r="E289" s="238"/>
      <c r="F289" s="107">
        <v>462147</v>
      </c>
      <c r="G289" s="286" t="s">
        <v>486</v>
      </c>
      <c r="H289" s="107">
        <v>395.93</v>
      </c>
      <c r="I289" s="286" t="s">
        <v>486</v>
      </c>
      <c r="J289" s="142"/>
      <c r="K289" s="354"/>
    </row>
    <row r="290" spans="1:11" ht="28.9" customHeight="1">
      <c r="A290" s="486"/>
      <c r="B290" s="323">
        <v>42686838</v>
      </c>
      <c r="C290" s="106" t="s">
        <v>2091</v>
      </c>
      <c r="D290" s="144" t="s">
        <v>3649</v>
      </c>
      <c r="E290" s="238"/>
      <c r="F290" s="107">
        <v>748435</v>
      </c>
      <c r="G290" s="286" t="s">
        <v>486</v>
      </c>
      <c r="H290" s="107">
        <v>468625.72</v>
      </c>
      <c r="I290" s="286" t="s">
        <v>486</v>
      </c>
      <c r="J290" s="142"/>
      <c r="K290" s="354"/>
    </row>
    <row r="291" spans="1:11" ht="28.9" customHeight="1">
      <c r="A291" s="486"/>
      <c r="B291" s="323">
        <v>42686842</v>
      </c>
      <c r="C291" s="106" t="s">
        <v>2092</v>
      </c>
      <c r="D291" s="144" t="s">
        <v>3650</v>
      </c>
      <c r="E291" s="238"/>
      <c r="F291" s="107">
        <v>3540153</v>
      </c>
      <c r="G291" s="286" t="s">
        <v>486</v>
      </c>
      <c r="H291" s="107">
        <v>4066306.24</v>
      </c>
      <c r="I291" s="286" t="s">
        <v>486</v>
      </c>
      <c r="J291" s="142"/>
      <c r="K291" s="354"/>
    </row>
    <row r="292" spans="1:11" ht="28.9" customHeight="1">
      <c r="A292" s="486"/>
      <c r="B292" s="323">
        <v>42817853</v>
      </c>
      <c r="C292" s="106" t="s">
        <v>2093</v>
      </c>
      <c r="D292" s="144" t="s">
        <v>3651</v>
      </c>
      <c r="E292" s="238"/>
      <c r="F292" s="107">
        <v>225941</v>
      </c>
      <c r="G292" s="286" t="s">
        <v>486</v>
      </c>
      <c r="H292" s="107">
        <v>-91846.2</v>
      </c>
      <c r="I292" s="286" t="s">
        <v>486</v>
      </c>
      <c r="J292" s="142"/>
      <c r="K292" s="354"/>
    </row>
    <row r="293" spans="1:11" ht="28.9" customHeight="1">
      <c r="A293" s="486"/>
      <c r="B293" s="323">
        <v>42817849</v>
      </c>
      <c r="C293" s="106" t="s">
        <v>2094</v>
      </c>
      <c r="D293" s="144" t="s">
        <v>3652</v>
      </c>
      <c r="E293" s="238"/>
      <c r="F293" s="107">
        <v>334685</v>
      </c>
      <c r="G293" s="286" t="s">
        <v>486</v>
      </c>
      <c r="H293" s="107">
        <v>2092.2399999999998</v>
      </c>
      <c r="I293" s="286" t="s">
        <v>486</v>
      </c>
      <c r="J293" s="142"/>
      <c r="K293" s="354"/>
    </row>
    <row r="294" spans="1:11" ht="28.9" customHeight="1">
      <c r="A294" s="487"/>
      <c r="B294" s="323">
        <v>42922311</v>
      </c>
      <c r="C294" s="106" t="s">
        <v>2095</v>
      </c>
      <c r="D294" s="145" t="s">
        <v>3653</v>
      </c>
      <c r="E294" s="239"/>
      <c r="F294" s="287" t="s">
        <v>486</v>
      </c>
      <c r="G294" s="286" t="s">
        <v>486</v>
      </c>
      <c r="H294" s="107">
        <v>208640.53</v>
      </c>
      <c r="I294" s="286" t="s">
        <v>486</v>
      </c>
      <c r="J294" s="141"/>
      <c r="K294" s="355"/>
    </row>
    <row r="295" spans="1:11" ht="28.9" customHeight="1">
      <c r="A295" s="193" t="s">
        <v>1112</v>
      </c>
      <c r="B295" s="109"/>
      <c r="C295" s="109"/>
      <c r="D295" s="110"/>
      <c r="E295" s="244"/>
      <c r="F295" s="111"/>
      <c r="G295" s="113"/>
      <c r="H295" s="111"/>
      <c r="I295" s="113"/>
      <c r="J295" s="114"/>
      <c r="K295" s="381"/>
    </row>
    <row r="296" spans="1:11" s="129" customFormat="1" ht="41.45" customHeight="1">
      <c r="A296" s="485" t="s">
        <v>45</v>
      </c>
      <c r="B296" s="288" t="s">
        <v>5228</v>
      </c>
      <c r="C296" s="266"/>
      <c r="D296" s="267"/>
      <c r="E296" s="229" t="s">
        <v>486</v>
      </c>
      <c r="F296" s="224">
        <f>SUM(F297:F310)</f>
        <v>46481943</v>
      </c>
      <c r="G296" s="225"/>
      <c r="H296" s="224">
        <f>SUM(H297:H310)</f>
        <v>57349490.949999996</v>
      </c>
      <c r="I296" s="225"/>
      <c r="J296" s="226">
        <f t="shared" si="3"/>
        <v>0.23380149900360223</v>
      </c>
      <c r="K296" s="420" t="s">
        <v>5425</v>
      </c>
    </row>
    <row r="297" spans="1:11" ht="28.9" customHeight="1">
      <c r="A297" s="486"/>
      <c r="B297" s="106">
        <v>42394928</v>
      </c>
      <c r="C297" s="106" t="s">
        <v>2096</v>
      </c>
      <c r="D297" s="144" t="s">
        <v>3654</v>
      </c>
      <c r="E297" s="237"/>
      <c r="F297" s="206">
        <v>14562592</v>
      </c>
      <c r="G297" s="286" t="s">
        <v>486</v>
      </c>
      <c r="H297" s="107">
        <v>14630282.640000001</v>
      </c>
      <c r="I297" s="286" t="s">
        <v>486</v>
      </c>
      <c r="J297" s="142"/>
      <c r="K297" s="416"/>
    </row>
    <row r="298" spans="1:11" ht="28.9" customHeight="1">
      <c r="A298" s="486"/>
      <c r="B298" s="106">
        <v>42505774</v>
      </c>
      <c r="C298" s="106" t="s">
        <v>2097</v>
      </c>
      <c r="D298" s="144" t="s">
        <v>3655</v>
      </c>
      <c r="E298" s="238"/>
      <c r="F298" s="206">
        <v>15484928</v>
      </c>
      <c r="G298" s="286" t="s">
        <v>486</v>
      </c>
      <c r="H298" s="107">
        <v>19209836.050000001</v>
      </c>
      <c r="I298" s="286" t="s">
        <v>486</v>
      </c>
      <c r="J298" s="142"/>
      <c r="K298" s="416"/>
    </row>
    <row r="299" spans="1:11" ht="28.9" customHeight="1">
      <c r="A299" s="486"/>
      <c r="B299" s="106">
        <v>42671753</v>
      </c>
      <c r="C299" s="106" t="s">
        <v>2098</v>
      </c>
      <c r="D299" s="144" t="s">
        <v>3656</v>
      </c>
      <c r="E299" s="238"/>
      <c r="F299" s="206">
        <v>226527</v>
      </c>
      <c r="G299" s="286" t="s">
        <v>486</v>
      </c>
      <c r="H299" s="107">
        <v>3974.43</v>
      </c>
      <c r="I299" s="286" t="s">
        <v>486</v>
      </c>
      <c r="J299" s="142"/>
      <c r="K299" s="416"/>
    </row>
    <row r="300" spans="1:11" ht="28.9" customHeight="1">
      <c r="A300" s="486"/>
      <c r="B300" s="106">
        <v>42753324</v>
      </c>
      <c r="C300" s="106" t="s">
        <v>2099</v>
      </c>
      <c r="D300" s="144" t="s">
        <v>3657</v>
      </c>
      <c r="E300" s="238"/>
      <c r="F300" s="206">
        <v>5571699</v>
      </c>
      <c r="G300" s="286">
        <v>44682</v>
      </c>
      <c r="H300" s="107">
        <v>9069708.1400000006</v>
      </c>
      <c r="I300" s="286">
        <v>45261</v>
      </c>
      <c r="J300" s="142"/>
      <c r="K300" s="416"/>
    </row>
    <row r="301" spans="1:11" ht="28.9" customHeight="1">
      <c r="A301" s="486"/>
      <c r="B301" s="106">
        <v>42754233</v>
      </c>
      <c r="C301" s="106" t="s">
        <v>2100</v>
      </c>
      <c r="D301" s="144" t="s">
        <v>3658</v>
      </c>
      <c r="E301" s="238"/>
      <c r="F301" s="206">
        <v>8315187</v>
      </c>
      <c r="G301" s="286">
        <v>44774</v>
      </c>
      <c r="H301" s="107">
        <v>10130609.470000001</v>
      </c>
      <c r="I301" s="286">
        <v>45231</v>
      </c>
      <c r="J301" s="142"/>
      <c r="K301" s="416"/>
    </row>
    <row r="302" spans="1:11" ht="28.9" customHeight="1">
      <c r="A302" s="486"/>
      <c r="B302" s="106" t="s">
        <v>1143</v>
      </c>
      <c r="C302" s="106" t="s">
        <v>2101</v>
      </c>
      <c r="D302" s="442" t="s">
        <v>3659</v>
      </c>
      <c r="E302" s="443"/>
      <c r="F302" s="412">
        <v>74234</v>
      </c>
      <c r="G302" s="444" t="s">
        <v>486</v>
      </c>
      <c r="H302" s="412">
        <v>57549.79</v>
      </c>
      <c r="I302" s="444" t="s">
        <v>486</v>
      </c>
      <c r="J302" s="142"/>
      <c r="K302" s="416"/>
    </row>
    <row r="303" spans="1:11" ht="28.9" customHeight="1">
      <c r="A303" s="486"/>
      <c r="B303" s="106" t="s">
        <v>1144</v>
      </c>
      <c r="C303" s="106" t="s">
        <v>2101</v>
      </c>
      <c r="D303" s="442"/>
      <c r="E303" s="443"/>
      <c r="F303" s="414"/>
      <c r="G303" s="445"/>
      <c r="H303" s="414"/>
      <c r="I303" s="445"/>
      <c r="J303" s="142"/>
      <c r="K303" s="416"/>
    </row>
    <row r="304" spans="1:11" ht="28.9" customHeight="1">
      <c r="A304" s="486"/>
      <c r="B304" s="106">
        <v>42915761</v>
      </c>
      <c r="C304" s="106" t="s">
        <v>2102</v>
      </c>
      <c r="D304" s="144" t="s">
        <v>3660</v>
      </c>
      <c r="E304" s="238"/>
      <c r="F304" s="206">
        <v>479934</v>
      </c>
      <c r="G304" s="286" t="s">
        <v>486</v>
      </c>
      <c r="H304" s="107">
        <v>473678.12</v>
      </c>
      <c r="I304" s="286" t="s">
        <v>486</v>
      </c>
      <c r="J304" s="142"/>
      <c r="K304" s="416"/>
    </row>
    <row r="305" spans="1:11" ht="28.9" customHeight="1">
      <c r="A305" s="486"/>
      <c r="B305" s="106" t="s">
        <v>1145</v>
      </c>
      <c r="C305" s="106" t="s">
        <v>2103</v>
      </c>
      <c r="D305" s="144" t="s">
        <v>3661</v>
      </c>
      <c r="E305" s="238"/>
      <c r="F305" s="206">
        <v>477135</v>
      </c>
      <c r="G305" s="286">
        <v>44774</v>
      </c>
      <c r="H305" s="107">
        <v>323674.21000000002</v>
      </c>
      <c r="I305" s="286">
        <v>45231</v>
      </c>
      <c r="J305" s="142"/>
      <c r="K305" s="416"/>
    </row>
    <row r="306" spans="1:11" ht="28.9" customHeight="1">
      <c r="A306" s="486"/>
      <c r="B306" s="106" t="s">
        <v>1146</v>
      </c>
      <c r="C306" s="106" t="s">
        <v>2104</v>
      </c>
      <c r="D306" s="144" t="s">
        <v>3662</v>
      </c>
      <c r="E306" s="238"/>
      <c r="F306" s="206">
        <v>531057</v>
      </c>
      <c r="G306" s="286">
        <v>44774</v>
      </c>
      <c r="H306" s="107">
        <v>299491.71000000002</v>
      </c>
      <c r="I306" s="286">
        <v>45231</v>
      </c>
      <c r="J306" s="142"/>
      <c r="K306" s="416"/>
    </row>
    <row r="307" spans="1:11" ht="28.9" customHeight="1">
      <c r="A307" s="486"/>
      <c r="B307" s="106" t="s">
        <v>1147</v>
      </c>
      <c r="C307" s="106" t="s">
        <v>2105</v>
      </c>
      <c r="D307" s="144" t="s">
        <v>3663</v>
      </c>
      <c r="E307" s="238"/>
      <c r="F307" s="206">
        <v>433291</v>
      </c>
      <c r="G307" s="286">
        <v>44774</v>
      </c>
      <c r="H307" s="107">
        <v>311630.17</v>
      </c>
      <c r="I307" s="286">
        <v>45231</v>
      </c>
      <c r="J307" s="142"/>
      <c r="K307" s="416"/>
    </row>
    <row r="308" spans="1:11" ht="28.9" customHeight="1">
      <c r="A308" s="486"/>
      <c r="B308" s="106" t="s">
        <v>1148</v>
      </c>
      <c r="C308" s="106" t="s">
        <v>2106</v>
      </c>
      <c r="D308" s="144" t="s">
        <v>3664</v>
      </c>
      <c r="E308" s="238"/>
      <c r="F308" s="206">
        <v>0</v>
      </c>
      <c r="G308" s="286" t="s">
        <v>486</v>
      </c>
      <c r="H308" s="107">
        <v>1254912.04</v>
      </c>
      <c r="I308" s="286" t="s">
        <v>486</v>
      </c>
      <c r="J308" s="142"/>
      <c r="K308" s="416"/>
    </row>
    <row r="309" spans="1:11" ht="28.9" customHeight="1">
      <c r="A309" s="486"/>
      <c r="B309" s="106" t="s">
        <v>1149</v>
      </c>
      <c r="C309" s="106" t="s">
        <v>2107</v>
      </c>
      <c r="D309" s="144" t="s">
        <v>3665</v>
      </c>
      <c r="E309" s="238"/>
      <c r="F309" s="206">
        <v>0</v>
      </c>
      <c r="G309" s="286" t="s">
        <v>486</v>
      </c>
      <c r="H309" s="107">
        <v>1193115.48</v>
      </c>
      <c r="I309" s="286" t="s">
        <v>486</v>
      </c>
      <c r="J309" s="142"/>
      <c r="K309" s="416"/>
    </row>
    <row r="310" spans="1:11" ht="28.15" customHeight="1">
      <c r="A310" s="487"/>
      <c r="B310" s="106" t="s">
        <v>1150</v>
      </c>
      <c r="C310" s="106" t="s">
        <v>2108</v>
      </c>
      <c r="D310" s="145" t="s">
        <v>3666</v>
      </c>
      <c r="E310" s="239"/>
      <c r="F310" s="206">
        <v>325359</v>
      </c>
      <c r="G310" s="286">
        <v>44835</v>
      </c>
      <c r="H310" s="107">
        <v>391028.7</v>
      </c>
      <c r="I310" s="286">
        <v>45231</v>
      </c>
      <c r="J310" s="141"/>
      <c r="K310" s="417"/>
    </row>
    <row r="311" spans="1:11" ht="28.15" customHeight="1">
      <c r="A311" s="193"/>
      <c r="B311" s="109"/>
      <c r="C311" s="109"/>
      <c r="D311" s="110"/>
      <c r="E311" s="244"/>
      <c r="F311" s="111"/>
      <c r="G311" s="113"/>
      <c r="H311" s="111"/>
      <c r="I311" s="113"/>
      <c r="J311" s="114"/>
      <c r="K311" s="383"/>
    </row>
    <row r="312" spans="1:11" s="129" customFormat="1" ht="39.6" customHeight="1">
      <c r="A312" s="485" t="s">
        <v>70</v>
      </c>
      <c r="B312" s="289" t="s">
        <v>5243</v>
      </c>
      <c r="C312" s="266"/>
      <c r="D312" s="270"/>
      <c r="E312" s="229" t="s">
        <v>486</v>
      </c>
      <c r="F312" s="224">
        <f>SUM(F313:F578)</f>
        <v>98562982.99000001</v>
      </c>
      <c r="G312" s="225"/>
      <c r="H312" s="224">
        <f>SUM(H313:H578)</f>
        <v>85362258.160000071</v>
      </c>
      <c r="I312" s="225"/>
      <c r="J312" s="277">
        <f t="shared" si="3"/>
        <v>-0.1339318720836529</v>
      </c>
      <c r="K312" s="305"/>
    </row>
    <row r="313" spans="1:11" ht="28.15" customHeight="1">
      <c r="A313" s="486"/>
      <c r="B313" s="106">
        <v>42855538</v>
      </c>
      <c r="C313" s="106" t="s">
        <v>2109</v>
      </c>
      <c r="D313" s="143" t="s">
        <v>3667</v>
      </c>
      <c r="E313" s="237"/>
      <c r="F313" s="107">
        <v>138226</v>
      </c>
      <c r="G313" s="286" t="s">
        <v>486</v>
      </c>
      <c r="H313" s="107">
        <v>2970.58</v>
      </c>
      <c r="I313" s="286" t="s">
        <v>486</v>
      </c>
      <c r="J313" s="147"/>
      <c r="K313" s="353"/>
    </row>
    <row r="314" spans="1:11" ht="28.15" customHeight="1">
      <c r="A314" s="486"/>
      <c r="B314" s="106">
        <v>42855562</v>
      </c>
      <c r="C314" s="106" t="s">
        <v>2110</v>
      </c>
      <c r="D314" s="144" t="s">
        <v>3668</v>
      </c>
      <c r="E314" s="238"/>
      <c r="F314" s="107">
        <v>139663</v>
      </c>
      <c r="G314" s="286" t="s">
        <v>486</v>
      </c>
      <c r="H314" s="107">
        <v>451.77</v>
      </c>
      <c r="I314" s="286" t="s">
        <v>486</v>
      </c>
      <c r="J314" s="142"/>
      <c r="K314" s="354"/>
    </row>
    <row r="315" spans="1:11" ht="28.15" customHeight="1">
      <c r="A315" s="486"/>
      <c r="B315" s="106">
        <v>42679379</v>
      </c>
      <c r="C315" s="106" t="s">
        <v>2111</v>
      </c>
      <c r="D315" s="144" t="s">
        <v>3669</v>
      </c>
      <c r="E315" s="238"/>
      <c r="F315" s="107">
        <v>0</v>
      </c>
      <c r="G315" s="286" t="s">
        <v>486</v>
      </c>
      <c r="H315" s="107">
        <v>-959.31</v>
      </c>
      <c r="I315" s="286" t="s">
        <v>486</v>
      </c>
      <c r="J315" s="142"/>
      <c r="K315" s="354"/>
    </row>
    <row r="316" spans="1:11" ht="28.15" customHeight="1">
      <c r="A316" s="486"/>
      <c r="B316" s="106">
        <v>42663803</v>
      </c>
      <c r="C316" s="106" t="s">
        <v>2112</v>
      </c>
      <c r="D316" s="144" t="s">
        <v>3670</v>
      </c>
      <c r="E316" s="238"/>
      <c r="F316" s="107">
        <v>679879</v>
      </c>
      <c r="G316" s="286" t="s">
        <v>486</v>
      </c>
      <c r="H316" s="107">
        <v>0.67</v>
      </c>
      <c r="I316" s="286" t="s">
        <v>486</v>
      </c>
      <c r="J316" s="142"/>
      <c r="K316" s="354"/>
    </row>
    <row r="317" spans="1:11" ht="28.15" customHeight="1">
      <c r="A317" s="486"/>
      <c r="B317" s="106">
        <v>42663837</v>
      </c>
      <c r="C317" s="106" t="s">
        <v>2113</v>
      </c>
      <c r="D317" s="144" t="s">
        <v>3671</v>
      </c>
      <c r="E317" s="238"/>
      <c r="F317" s="107">
        <v>378920</v>
      </c>
      <c r="G317" s="286" t="s">
        <v>486</v>
      </c>
      <c r="H317" s="107">
        <v>830.49</v>
      </c>
      <c r="I317" s="286" t="s">
        <v>486</v>
      </c>
      <c r="J317" s="142"/>
      <c r="K317" s="354"/>
    </row>
    <row r="318" spans="1:11" ht="28.15" customHeight="1">
      <c r="A318" s="486"/>
      <c r="B318" s="106">
        <v>42634007</v>
      </c>
      <c r="C318" s="106" t="s">
        <v>2114</v>
      </c>
      <c r="D318" s="442" t="s">
        <v>3672</v>
      </c>
      <c r="E318" s="443"/>
      <c r="F318" s="412">
        <v>405385</v>
      </c>
      <c r="G318" s="444" t="s">
        <v>486</v>
      </c>
      <c r="H318" s="412">
        <v>31670.69</v>
      </c>
      <c r="I318" s="444" t="s">
        <v>486</v>
      </c>
      <c r="J318" s="142"/>
      <c r="K318" s="354"/>
    </row>
    <row r="319" spans="1:11" ht="28.15" customHeight="1">
      <c r="A319" s="486"/>
      <c r="B319" s="106">
        <v>42920754</v>
      </c>
      <c r="C319" s="106" t="s">
        <v>2114</v>
      </c>
      <c r="D319" s="442"/>
      <c r="E319" s="443"/>
      <c r="F319" s="414"/>
      <c r="G319" s="445"/>
      <c r="H319" s="414"/>
      <c r="I319" s="445"/>
      <c r="J319" s="142"/>
      <c r="K319" s="354"/>
    </row>
    <row r="320" spans="1:11" ht="28.15" customHeight="1">
      <c r="A320" s="486"/>
      <c r="B320" s="106">
        <v>42664038</v>
      </c>
      <c r="C320" s="106" t="s">
        <v>2115</v>
      </c>
      <c r="D320" s="144" t="s">
        <v>3673</v>
      </c>
      <c r="E320" s="238"/>
      <c r="F320" s="107">
        <v>286758</v>
      </c>
      <c r="G320" s="286" t="s">
        <v>486</v>
      </c>
      <c r="H320" s="107">
        <v>43.52</v>
      </c>
      <c r="I320" s="286" t="s">
        <v>486</v>
      </c>
      <c r="J320" s="142"/>
      <c r="K320" s="354"/>
    </row>
    <row r="321" spans="1:11" ht="28.15" customHeight="1">
      <c r="A321" s="486"/>
      <c r="B321" s="106">
        <v>42658121</v>
      </c>
      <c r="C321" s="106" t="s">
        <v>2116</v>
      </c>
      <c r="D321" s="144" t="s">
        <v>3674</v>
      </c>
      <c r="E321" s="238"/>
      <c r="F321" s="107">
        <v>60377.52</v>
      </c>
      <c r="G321" s="286" t="s">
        <v>486</v>
      </c>
      <c r="H321" s="107">
        <v>76.790000000000006</v>
      </c>
      <c r="I321" s="286" t="s">
        <v>486</v>
      </c>
      <c r="J321" s="142"/>
      <c r="K321" s="354"/>
    </row>
    <row r="322" spans="1:11" ht="28.15" customHeight="1">
      <c r="A322" s="486"/>
      <c r="B322" s="106">
        <v>42635275</v>
      </c>
      <c r="C322" s="106" t="s">
        <v>2117</v>
      </c>
      <c r="D322" s="144" t="s">
        <v>3675</v>
      </c>
      <c r="E322" s="238"/>
      <c r="F322" s="107">
        <v>471751.46</v>
      </c>
      <c r="G322" s="286" t="s">
        <v>486</v>
      </c>
      <c r="H322" s="107">
        <v>-5258.9</v>
      </c>
      <c r="I322" s="286" t="s">
        <v>486</v>
      </c>
      <c r="J322" s="142"/>
      <c r="K322" s="354"/>
    </row>
    <row r="323" spans="1:11" ht="28.15" customHeight="1">
      <c r="A323" s="486"/>
      <c r="B323" s="106">
        <v>42663898</v>
      </c>
      <c r="C323" s="106" t="s">
        <v>2118</v>
      </c>
      <c r="D323" s="144" t="s">
        <v>3676</v>
      </c>
      <c r="E323" s="238"/>
      <c r="F323" s="107">
        <v>141488</v>
      </c>
      <c r="G323" s="286" t="s">
        <v>486</v>
      </c>
      <c r="H323" s="107">
        <v>85269.3</v>
      </c>
      <c r="I323" s="286" t="s">
        <v>486</v>
      </c>
      <c r="J323" s="142"/>
      <c r="K323" s="354"/>
    </row>
    <row r="324" spans="1:11" ht="28.15" customHeight="1">
      <c r="A324" s="486"/>
      <c r="B324" s="106">
        <v>42663966</v>
      </c>
      <c r="C324" s="106" t="s">
        <v>2119</v>
      </c>
      <c r="D324" s="144" t="s">
        <v>3677</v>
      </c>
      <c r="E324" s="238"/>
      <c r="F324" s="107">
        <v>63117</v>
      </c>
      <c r="G324" s="286" t="s">
        <v>486</v>
      </c>
      <c r="H324" s="107">
        <v>52149.25</v>
      </c>
      <c r="I324" s="286" t="s">
        <v>486</v>
      </c>
      <c r="J324" s="142"/>
      <c r="K324" s="354"/>
    </row>
    <row r="325" spans="1:11" ht="28.15" customHeight="1">
      <c r="A325" s="486"/>
      <c r="B325" s="106">
        <v>42658152</v>
      </c>
      <c r="C325" s="106" t="s">
        <v>2120</v>
      </c>
      <c r="D325" s="144" t="s">
        <v>3678</v>
      </c>
      <c r="E325" s="238"/>
      <c r="F325" s="107">
        <v>71532</v>
      </c>
      <c r="G325" s="286" t="s">
        <v>486</v>
      </c>
      <c r="H325" s="107">
        <v>-922.7</v>
      </c>
      <c r="I325" s="286" t="s">
        <v>486</v>
      </c>
      <c r="J325" s="142"/>
      <c r="K325" s="354"/>
    </row>
    <row r="326" spans="1:11" ht="28.15" customHeight="1">
      <c r="A326" s="486"/>
      <c r="B326" s="106">
        <v>42658289</v>
      </c>
      <c r="C326" s="106" t="s">
        <v>2121</v>
      </c>
      <c r="D326" s="144" t="s">
        <v>3679</v>
      </c>
      <c r="E326" s="238"/>
      <c r="F326" s="107">
        <v>28401</v>
      </c>
      <c r="G326" s="286" t="s">
        <v>486</v>
      </c>
      <c r="H326" s="107">
        <v>215.43</v>
      </c>
      <c r="I326" s="286" t="s">
        <v>486</v>
      </c>
      <c r="J326" s="142"/>
      <c r="K326" s="354"/>
    </row>
    <row r="327" spans="1:11" ht="28.15" customHeight="1">
      <c r="A327" s="486"/>
      <c r="B327" s="106">
        <v>42638682</v>
      </c>
      <c r="C327" s="106" t="s">
        <v>2122</v>
      </c>
      <c r="D327" s="144" t="s">
        <v>3680</v>
      </c>
      <c r="E327" s="238"/>
      <c r="F327" s="107">
        <v>375423</v>
      </c>
      <c r="G327" s="286" t="s">
        <v>486</v>
      </c>
      <c r="H327" s="107">
        <v>41202.21</v>
      </c>
      <c r="I327" s="286" t="s">
        <v>486</v>
      </c>
      <c r="J327" s="142"/>
      <c r="K327" s="354"/>
    </row>
    <row r="328" spans="1:11" ht="28.15" customHeight="1">
      <c r="A328" s="486"/>
      <c r="B328" s="106">
        <v>42658290</v>
      </c>
      <c r="C328" s="106" t="s">
        <v>2123</v>
      </c>
      <c r="D328" s="144" t="s">
        <v>3681</v>
      </c>
      <c r="E328" s="238"/>
      <c r="F328" s="107">
        <v>112814</v>
      </c>
      <c r="G328" s="286" t="s">
        <v>486</v>
      </c>
      <c r="H328" s="107">
        <v>40938.800000000003</v>
      </c>
      <c r="I328" s="286" t="s">
        <v>486</v>
      </c>
      <c r="J328" s="142"/>
      <c r="K328" s="354"/>
    </row>
    <row r="329" spans="1:11" ht="25.15" customHeight="1">
      <c r="A329" s="486"/>
      <c r="B329" s="106">
        <v>42658294</v>
      </c>
      <c r="C329" s="106" t="s">
        <v>2124</v>
      </c>
      <c r="D329" s="144" t="s">
        <v>3682</v>
      </c>
      <c r="E329" s="238"/>
      <c r="F329" s="107">
        <v>48789</v>
      </c>
      <c r="G329" s="286" t="s">
        <v>486</v>
      </c>
      <c r="H329" s="107">
        <v>62091.89</v>
      </c>
      <c r="I329" s="286" t="s">
        <v>486</v>
      </c>
      <c r="J329" s="142"/>
      <c r="K329" s="354"/>
    </row>
    <row r="330" spans="1:11" ht="28.15" customHeight="1">
      <c r="A330" s="486"/>
      <c r="B330" s="106">
        <v>42658300</v>
      </c>
      <c r="C330" s="106" t="s">
        <v>2125</v>
      </c>
      <c r="D330" s="144" t="s">
        <v>3683</v>
      </c>
      <c r="E330" s="238"/>
      <c r="F330" s="107">
        <v>52480</v>
      </c>
      <c r="G330" s="286" t="s">
        <v>486</v>
      </c>
      <c r="H330" s="107">
        <v>3807.39</v>
      </c>
      <c r="I330" s="286" t="s">
        <v>486</v>
      </c>
      <c r="J330" s="142"/>
      <c r="K330" s="354"/>
    </row>
    <row r="331" spans="1:11" ht="28.15" customHeight="1">
      <c r="A331" s="486"/>
      <c r="B331" s="106">
        <v>42635279</v>
      </c>
      <c r="C331" s="106" t="s">
        <v>2126</v>
      </c>
      <c r="D331" s="144" t="s">
        <v>3684</v>
      </c>
      <c r="E331" s="238"/>
      <c r="F331" s="107">
        <v>340417</v>
      </c>
      <c r="G331" s="286" t="s">
        <v>486</v>
      </c>
      <c r="H331" s="107">
        <v>-1.73</v>
      </c>
      <c r="I331" s="286" t="s">
        <v>486</v>
      </c>
      <c r="J331" s="142"/>
      <c r="K331" s="354"/>
    </row>
    <row r="332" spans="1:11" ht="28.15" customHeight="1">
      <c r="A332" s="486"/>
      <c r="B332" s="106">
        <v>42664687</v>
      </c>
      <c r="C332" s="106" t="s">
        <v>2127</v>
      </c>
      <c r="D332" s="144" t="s">
        <v>3685</v>
      </c>
      <c r="E332" s="238"/>
      <c r="F332" s="107">
        <v>89349</v>
      </c>
      <c r="G332" s="286" t="s">
        <v>486</v>
      </c>
      <c r="H332" s="107">
        <v>223.82</v>
      </c>
      <c r="I332" s="286" t="s">
        <v>486</v>
      </c>
      <c r="J332" s="142"/>
      <c r="K332" s="354"/>
    </row>
    <row r="333" spans="1:11" ht="28.15" customHeight="1">
      <c r="A333" s="486"/>
      <c r="B333" s="106">
        <v>42674977</v>
      </c>
      <c r="C333" s="106" t="s">
        <v>2128</v>
      </c>
      <c r="D333" s="144" t="s">
        <v>3686</v>
      </c>
      <c r="E333" s="238"/>
      <c r="F333" s="107">
        <v>44054</v>
      </c>
      <c r="G333" s="286" t="s">
        <v>486</v>
      </c>
      <c r="H333" s="107">
        <v>2506.69</v>
      </c>
      <c r="I333" s="286" t="s">
        <v>486</v>
      </c>
      <c r="J333" s="142"/>
      <c r="K333" s="354"/>
    </row>
    <row r="334" spans="1:11" ht="28.15" customHeight="1">
      <c r="A334" s="486"/>
      <c r="B334" s="106">
        <v>42663877</v>
      </c>
      <c r="C334" s="106" t="s">
        <v>2129</v>
      </c>
      <c r="D334" s="144" t="s">
        <v>3687</v>
      </c>
      <c r="E334" s="238"/>
      <c r="F334" s="107">
        <v>856349</v>
      </c>
      <c r="G334" s="286" t="s">
        <v>486</v>
      </c>
      <c r="H334" s="107">
        <v>119.39</v>
      </c>
      <c r="I334" s="286" t="s">
        <v>486</v>
      </c>
      <c r="J334" s="142"/>
      <c r="K334" s="354"/>
    </row>
    <row r="335" spans="1:11" ht="28.15" customHeight="1">
      <c r="A335" s="486"/>
      <c r="B335" s="106">
        <v>42663865</v>
      </c>
      <c r="C335" s="106" t="s">
        <v>2130</v>
      </c>
      <c r="D335" s="144" t="s">
        <v>3688</v>
      </c>
      <c r="E335" s="238"/>
      <c r="F335" s="107">
        <v>1205338</v>
      </c>
      <c r="G335" s="286" t="s">
        <v>486</v>
      </c>
      <c r="H335" s="107">
        <v>18.98</v>
      </c>
      <c r="I335" s="286" t="s">
        <v>486</v>
      </c>
      <c r="J335" s="142"/>
      <c r="K335" s="354"/>
    </row>
    <row r="336" spans="1:11" ht="28.15" customHeight="1">
      <c r="A336" s="486"/>
      <c r="B336" s="106">
        <v>42663978</v>
      </c>
      <c r="C336" s="106" t="s">
        <v>2131</v>
      </c>
      <c r="D336" s="144" t="s">
        <v>3689</v>
      </c>
      <c r="E336" s="238"/>
      <c r="F336" s="107">
        <v>353705</v>
      </c>
      <c r="G336" s="286" t="s">
        <v>486</v>
      </c>
      <c r="H336" s="107">
        <v>9.14</v>
      </c>
      <c r="I336" s="286" t="s">
        <v>486</v>
      </c>
      <c r="J336" s="142"/>
      <c r="K336" s="354"/>
    </row>
    <row r="337" spans="1:11" ht="28.15" customHeight="1">
      <c r="A337" s="486"/>
      <c r="B337" s="106">
        <v>42661251</v>
      </c>
      <c r="C337" s="106" t="s">
        <v>2132</v>
      </c>
      <c r="D337" s="144" t="s">
        <v>3690</v>
      </c>
      <c r="E337" s="238"/>
      <c r="F337" s="107">
        <v>753800</v>
      </c>
      <c r="G337" s="286" t="s">
        <v>486</v>
      </c>
      <c r="H337" s="107">
        <v>17.27</v>
      </c>
      <c r="I337" s="286" t="s">
        <v>486</v>
      </c>
      <c r="J337" s="142"/>
      <c r="K337" s="354"/>
    </row>
    <row r="338" spans="1:11" ht="28.15" customHeight="1">
      <c r="A338" s="486"/>
      <c r="B338" s="106">
        <v>42663994</v>
      </c>
      <c r="C338" s="106" t="s">
        <v>2133</v>
      </c>
      <c r="D338" s="144" t="s">
        <v>3691</v>
      </c>
      <c r="E338" s="238"/>
      <c r="F338" s="107">
        <v>572662</v>
      </c>
      <c r="G338" s="286" t="s">
        <v>486</v>
      </c>
      <c r="H338" s="107">
        <v>1128.97</v>
      </c>
      <c r="I338" s="286" t="s">
        <v>486</v>
      </c>
      <c r="J338" s="142"/>
      <c r="K338" s="354"/>
    </row>
    <row r="339" spans="1:11" ht="28.15" customHeight="1">
      <c r="A339" s="486"/>
      <c r="B339" s="106">
        <v>42664090</v>
      </c>
      <c r="C339" s="106" t="s">
        <v>2134</v>
      </c>
      <c r="D339" s="144" t="s">
        <v>3692</v>
      </c>
      <c r="E339" s="238"/>
      <c r="F339" s="107">
        <v>231758</v>
      </c>
      <c r="G339" s="286" t="s">
        <v>486</v>
      </c>
      <c r="H339" s="107">
        <v>401.96</v>
      </c>
      <c r="I339" s="286" t="s">
        <v>486</v>
      </c>
      <c r="J339" s="142"/>
      <c r="K339" s="354"/>
    </row>
    <row r="340" spans="1:11" ht="28.15" customHeight="1">
      <c r="A340" s="486"/>
      <c r="B340" s="106">
        <v>42687761</v>
      </c>
      <c r="C340" s="106" t="s">
        <v>2135</v>
      </c>
      <c r="D340" s="144" t="s">
        <v>3693</v>
      </c>
      <c r="E340" s="238"/>
      <c r="F340" s="107">
        <v>647556</v>
      </c>
      <c r="G340" s="286" t="s">
        <v>486</v>
      </c>
      <c r="H340" s="107">
        <v>8.16</v>
      </c>
      <c r="I340" s="286" t="s">
        <v>486</v>
      </c>
      <c r="J340" s="142"/>
      <c r="K340" s="354"/>
    </row>
    <row r="341" spans="1:11" ht="28.15" customHeight="1">
      <c r="A341" s="486"/>
      <c r="B341" s="106">
        <v>42670717</v>
      </c>
      <c r="C341" s="106" t="s">
        <v>2136</v>
      </c>
      <c r="D341" s="144" t="s">
        <v>3694</v>
      </c>
      <c r="E341" s="238"/>
      <c r="F341" s="107">
        <v>1203239</v>
      </c>
      <c r="G341" s="286" t="s">
        <v>486</v>
      </c>
      <c r="H341" s="107">
        <v>42.82</v>
      </c>
      <c r="I341" s="286" t="s">
        <v>486</v>
      </c>
      <c r="J341" s="142"/>
      <c r="K341" s="354"/>
    </row>
    <row r="342" spans="1:11" ht="28.15" customHeight="1">
      <c r="A342" s="486"/>
      <c r="B342" s="106">
        <v>42700537</v>
      </c>
      <c r="C342" s="106" t="s">
        <v>2137</v>
      </c>
      <c r="D342" s="144" t="s">
        <v>3695</v>
      </c>
      <c r="E342" s="238"/>
      <c r="F342" s="107">
        <v>74267</v>
      </c>
      <c r="G342" s="286" t="s">
        <v>486</v>
      </c>
      <c r="H342" s="107">
        <v>2561.12</v>
      </c>
      <c r="I342" s="286" t="s">
        <v>486</v>
      </c>
      <c r="J342" s="142"/>
      <c r="K342" s="354"/>
    </row>
    <row r="343" spans="1:11" ht="28.15" customHeight="1">
      <c r="A343" s="486"/>
      <c r="B343" s="106">
        <v>42700550</v>
      </c>
      <c r="C343" s="106" t="s">
        <v>2138</v>
      </c>
      <c r="D343" s="144" t="s">
        <v>3696</v>
      </c>
      <c r="E343" s="238"/>
      <c r="F343" s="107">
        <v>72372</v>
      </c>
      <c r="G343" s="286" t="s">
        <v>486</v>
      </c>
      <c r="H343" s="107">
        <v>2524.85</v>
      </c>
      <c r="I343" s="286" t="s">
        <v>486</v>
      </c>
      <c r="J343" s="142"/>
      <c r="K343" s="354"/>
    </row>
    <row r="344" spans="1:11" ht="28.15" customHeight="1">
      <c r="A344" s="486"/>
      <c r="B344" s="106">
        <v>42720720</v>
      </c>
      <c r="C344" s="106" t="s">
        <v>2139</v>
      </c>
      <c r="D344" s="144" t="s">
        <v>3697</v>
      </c>
      <c r="E344" s="238"/>
      <c r="F344" s="107">
        <v>320105</v>
      </c>
      <c r="G344" s="286" t="s">
        <v>486</v>
      </c>
      <c r="H344" s="107">
        <v>-3363.71</v>
      </c>
      <c r="I344" s="286" t="s">
        <v>486</v>
      </c>
      <c r="J344" s="142"/>
      <c r="K344" s="354"/>
    </row>
    <row r="345" spans="1:11" ht="28.15" customHeight="1">
      <c r="A345" s="486"/>
      <c r="B345" s="106">
        <v>42737939</v>
      </c>
      <c r="C345" s="106" t="s">
        <v>2140</v>
      </c>
      <c r="D345" s="144" t="s">
        <v>3698</v>
      </c>
      <c r="E345" s="238"/>
      <c r="F345" s="107">
        <v>2396238</v>
      </c>
      <c r="G345" s="286" t="s">
        <v>486</v>
      </c>
      <c r="H345" s="107">
        <v>2363572.46</v>
      </c>
      <c r="I345" s="286" t="s">
        <v>486</v>
      </c>
      <c r="J345" s="142"/>
      <c r="K345" s="354"/>
    </row>
    <row r="346" spans="1:11" ht="28.15" customHeight="1">
      <c r="A346" s="486"/>
      <c r="B346" s="106">
        <v>42720306</v>
      </c>
      <c r="C346" s="106" t="s">
        <v>2141</v>
      </c>
      <c r="D346" s="144" t="s">
        <v>3699</v>
      </c>
      <c r="E346" s="238"/>
      <c r="F346" s="107">
        <v>2902302</v>
      </c>
      <c r="G346" s="286" t="s">
        <v>486</v>
      </c>
      <c r="H346" s="107">
        <v>2422848.42</v>
      </c>
      <c r="I346" s="286" t="s">
        <v>486</v>
      </c>
      <c r="J346" s="142"/>
      <c r="K346" s="354"/>
    </row>
    <row r="347" spans="1:11" ht="28.15" customHeight="1">
      <c r="A347" s="486"/>
      <c r="B347" s="106">
        <v>42720289</v>
      </c>
      <c r="C347" s="106" t="s">
        <v>2142</v>
      </c>
      <c r="D347" s="442" t="s">
        <v>3700</v>
      </c>
      <c r="E347" s="443"/>
      <c r="F347" s="412">
        <v>230822</v>
      </c>
      <c r="G347" s="444" t="s">
        <v>486</v>
      </c>
      <c r="H347" s="412">
        <v>46649.57</v>
      </c>
      <c r="I347" s="444" t="s">
        <v>486</v>
      </c>
      <c r="J347" s="142"/>
      <c r="K347" s="354"/>
    </row>
    <row r="348" spans="1:11" ht="28.15" customHeight="1">
      <c r="A348" s="486"/>
      <c r="B348" s="106" t="s">
        <v>1151</v>
      </c>
      <c r="C348" s="106" t="s">
        <v>2142</v>
      </c>
      <c r="D348" s="442"/>
      <c r="E348" s="443"/>
      <c r="F348" s="414"/>
      <c r="G348" s="445"/>
      <c r="H348" s="414"/>
      <c r="I348" s="445"/>
      <c r="J348" s="142"/>
      <c r="K348" s="354"/>
    </row>
    <row r="349" spans="1:11" ht="26.45" customHeight="1">
      <c r="A349" s="486"/>
      <c r="B349" s="106">
        <v>42720248</v>
      </c>
      <c r="C349" s="106" t="s">
        <v>2143</v>
      </c>
      <c r="D349" s="144" t="s">
        <v>3701</v>
      </c>
      <c r="E349" s="238"/>
      <c r="F349" s="107">
        <v>1283377</v>
      </c>
      <c r="G349" s="286" t="s">
        <v>486</v>
      </c>
      <c r="H349" s="107">
        <v>1882167.4</v>
      </c>
      <c r="I349" s="286" t="s">
        <v>486</v>
      </c>
      <c r="J349" s="142"/>
      <c r="K349" s="354"/>
    </row>
    <row r="350" spans="1:11" ht="25.9" customHeight="1">
      <c r="A350" s="486"/>
      <c r="B350" s="106">
        <v>42737982</v>
      </c>
      <c r="C350" s="106" t="s">
        <v>2144</v>
      </c>
      <c r="D350" s="144" t="s">
        <v>3702</v>
      </c>
      <c r="E350" s="238"/>
      <c r="F350" s="107">
        <v>249794</v>
      </c>
      <c r="G350" s="286" t="s">
        <v>486</v>
      </c>
      <c r="H350" s="107">
        <v>367691.18</v>
      </c>
      <c r="I350" s="286" t="s">
        <v>486</v>
      </c>
      <c r="J350" s="142"/>
      <c r="K350" s="354"/>
    </row>
    <row r="351" spans="1:11" ht="26.45" customHeight="1">
      <c r="A351" s="486"/>
      <c r="B351" s="106">
        <v>42720274</v>
      </c>
      <c r="C351" s="106" t="s">
        <v>2145</v>
      </c>
      <c r="D351" s="144" t="s">
        <v>3703</v>
      </c>
      <c r="E351" s="238"/>
      <c r="F351" s="107">
        <v>1272922</v>
      </c>
      <c r="G351" s="286" t="s">
        <v>486</v>
      </c>
      <c r="H351" s="107">
        <v>1556705.45</v>
      </c>
      <c r="I351" s="286" t="s">
        <v>486</v>
      </c>
      <c r="J351" s="142"/>
      <c r="K351" s="354"/>
    </row>
    <row r="352" spans="1:11" ht="27" customHeight="1">
      <c r="A352" s="486"/>
      <c r="B352" s="106">
        <v>42740697</v>
      </c>
      <c r="C352" s="106" t="s">
        <v>2146</v>
      </c>
      <c r="D352" s="144" t="s">
        <v>3704</v>
      </c>
      <c r="E352" s="238"/>
      <c r="F352" s="107">
        <v>258053</v>
      </c>
      <c r="G352" s="286" t="s">
        <v>486</v>
      </c>
      <c r="H352" s="107">
        <v>338969.26</v>
      </c>
      <c r="I352" s="286" t="s">
        <v>486</v>
      </c>
      <c r="J352" s="142"/>
      <c r="K352" s="354"/>
    </row>
    <row r="353" spans="1:11" ht="27" customHeight="1">
      <c r="A353" s="486"/>
      <c r="B353" s="106">
        <v>42720727</v>
      </c>
      <c r="C353" s="106" t="s">
        <v>2147</v>
      </c>
      <c r="D353" s="144" t="s">
        <v>3705</v>
      </c>
      <c r="E353" s="238"/>
      <c r="F353" s="107">
        <v>231910</v>
      </c>
      <c r="G353" s="286" t="s">
        <v>486</v>
      </c>
      <c r="H353" s="107">
        <v>279106.71000000002</v>
      </c>
      <c r="I353" s="286" t="s">
        <v>486</v>
      </c>
      <c r="J353" s="142"/>
      <c r="K353" s="354"/>
    </row>
    <row r="354" spans="1:11" ht="27" customHeight="1">
      <c r="A354" s="486"/>
      <c r="B354" s="106">
        <v>42738023</v>
      </c>
      <c r="C354" s="106" t="s">
        <v>2148</v>
      </c>
      <c r="D354" s="144" t="s">
        <v>3706</v>
      </c>
      <c r="E354" s="238"/>
      <c r="F354" s="107">
        <v>803782</v>
      </c>
      <c r="G354" s="286" t="s">
        <v>486</v>
      </c>
      <c r="H354" s="107">
        <v>1117317.3400000001</v>
      </c>
      <c r="I354" s="286" t="s">
        <v>486</v>
      </c>
      <c r="J354" s="142"/>
      <c r="K354" s="354"/>
    </row>
    <row r="355" spans="1:11" ht="28.15" customHeight="1">
      <c r="A355" s="486"/>
      <c r="B355" s="106">
        <v>42720790</v>
      </c>
      <c r="C355" s="106" t="s">
        <v>2149</v>
      </c>
      <c r="D355" s="144" t="s">
        <v>3707</v>
      </c>
      <c r="E355" s="238"/>
      <c r="F355" s="107">
        <v>2258373</v>
      </c>
      <c r="G355" s="286" t="s">
        <v>486</v>
      </c>
      <c r="H355" s="107">
        <v>15560.74</v>
      </c>
      <c r="I355" s="286" t="s">
        <v>486</v>
      </c>
      <c r="J355" s="142"/>
      <c r="K355" s="354"/>
    </row>
    <row r="356" spans="1:11" ht="28.15" customHeight="1">
      <c r="A356" s="486"/>
      <c r="B356" s="106">
        <v>42720805</v>
      </c>
      <c r="C356" s="106" t="s">
        <v>2150</v>
      </c>
      <c r="D356" s="442" t="s">
        <v>3708</v>
      </c>
      <c r="E356" s="443"/>
      <c r="F356" s="412">
        <v>1462842</v>
      </c>
      <c r="G356" s="444" t="s">
        <v>486</v>
      </c>
      <c r="H356" s="412">
        <v>16113.43</v>
      </c>
      <c r="I356" s="444" t="s">
        <v>486</v>
      </c>
      <c r="J356" s="142"/>
      <c r="K356" s="354"/>
    </row>
    <row r="357" spans="1:11" ht="28.15" customHeight="1">
      <c r="A357" s="486"/>
      <c r="B357" s="106" t="s">
        <v>1152</v>
      </c>
      <c r="C357" s="106" t="s">
        <v>2150</v>
      </c>
      <c r="D357" s="442"/>
      <c r="E357" s="443"/>
      <c r="F357" s="413"/>
      <c r="G357" s="460"/>
      <c r="H357" s="413"/>
      <c r="I357" s="460"/>
      <c r="J357" s="142"/>
      <c r="K357" s="354"/>
    </row>
    <row r="358" spans="1:11" ht="28.15" customHeight="1">
      <c r="A358" s="486"/>
      <c r="B358" s="106" t="s">
        <v>1153</v>
      </c>
      <c r="C358" s="106" t="s">
        <v>2150</v>
      </c>
      <c r="D358" s="442"/>
      <c r="E358" s="443"/>
      <c r="F358" s="414"/>
      <c r="G358" s="445"/>
      <c r="H358" s="414"/>
      <c r="I358" s="445"/>
      <c r="J358" s="142"/>
      <c r="K358" s="354"/>
    </row>
    <row r="359" spans="1:11" ht="28.15" customHeight="1">
      <c r="A359" s="486"/>
      <c r="B359" s="106">
        <v>42721645</v>
      </c>
      <c r="C359" s="106" t="s">
        <v>2151</v>
      </c>
      <c r="D359" s="144" t="s">
        <v>3709</v>
      </c>
      <c r="E359" s="238"/>
      <c r="F359" s="107">
        <v>1227615</v>
      </c>
      <c r="G359" s="286" t="s">
        <v>486</v>
      </c>
      <c r="H359" s="107">
        <v>1314679.19</v>
      </c>
      <c r="I359" s="286" t="s">
        <v>486</v>
      </c>
      <c r="J359" s="142"/>
      <c r="K359" s="354"/>
    </row>
    <row r="360" spans="1:11" ht="28.15" customHeight="1">
      <c r="A360" s="486"/>
      <c r="B360" s="106">
        <v>42721669</v>
      </c>
      <c r="C360" s="106" t="s">
        <v>2152</v>
      </c>
      <c r="D360" s="144" t="s">
        <v>3710</v>
      </c>
      <c r="E360" s="238"/>
      <c r="F360" s="107">
        <v>2971579</v>
      </c>
      <c r="G360" s="286" t="s">
        <v>486</v>
      </c>
      <c r="H360" s="107">
        <v>3090372.38</v>
      </c>
      <c r="I360" s="286" t="s">
        <v>486</v>
      </c>
      <c r="J360" s="142"/>
      <c r="K360" s="354"/>
    </row>
    <row r="361" spans="1:11" ht="28.15" customHeight="1">
      <c r="A361" s="486"/>
      <c r="B361" s="106">
        <v>42721709</v>
      </c>
      <c r="C361" s="106" t="s">
        <v>2153</v>
      </c>
      <c r="D361" s="144" t="s">
        <v>3711</v>
      </c>
      <c r="E361" s="238"/>
      <c r="F361" s="107">
        <v>2611953</v>
      </c>
      <c r="G361" s="286" t="s">
        <v>486</v>
      </c>
      <c r="H361" s="107">
        <v>2704176.46</v>
      </c>
      <c r="I361" s="286" t="s">
        <v>486</v>
      </c>
      <c r="J361" s="142"/>
      <c r="K361" s="354"/>
    </row>
    <row r="362" spans="1:11" ht="28.15" customHeight="1">
      <c r="A362" s="486"/>
      <c r="B362" s="106">
        <v>42725913</v>
      </c>
      <c r="C362" s="106" t="s">
        <v>2154</v>
      </c>
      <c r="D362" s="144" t="s">
        <v>3712</v>
      </c>
      <c r="E362" s="238"/>
      <c r="F362" s="107">
        <v>82649</v>
      </c>
      <c r="G362" s="286" t="s">
        <v>486</v>
      </c>
      <c r="H362" s="107">
        <v>492.04</v>
      </c>
      <c r="I362" s="286" t="s">
        <v>486</v>
      </c>
      <c r="J362" s="142"/>
      <c r="K362" s="354"/>
    </row>
    <row r="363" spans="1:11" ht="28.15" customHeight="1">
      <c r="A363" s="486"/>
      <c r="B363" s="106">
        <v>42740657</v>
      </c>
      <c r="C363" s="106" t="s">
        <v>2155</v>
      </c>
      <c r="D363" s="144" t="s">
        <v>3713</v>
      </c>
      <c r="E363" s="238"/>
      <c r="F363" s="107">
        <v>16349</v>
      </c>
      <c r="G363" s="286" t="s">
        <v>486</v>
      </c>
      <c r="H363" s="107">
        <v>175.84</v>
      </c>
      <c r="I363" s="286" t="s">
        <v>486</v>
      </c>
      <c r="J363" s="142"/>
      <c r="K363" s="354"/>
    </row>
    <row r="364" spans="1:11" ht="28.15" customHeight="1">
      <c r="A364" s="486"/>
      <c r="B364" s="106">
        <v>42725444</v>
      </c>
      <c r="C364" s="106" t="s">
        <v>2156</v>
      </c>
      <c r="D364" s="144" t="s">
        <v>3714</v>
      </c>
      <c r="E364" s="238"/>
      <c r="F364" s="107">
        <v>103738</v>
      </c>
      <c r="G364" s="286" t="s">
        <v>486</v>
      </c>
      <c r="H364" s="107">
        <v>105229.52</v>
      </c>
      <c r="I364" s="286" t="s">
        <v>486</v>
      </c>
      <c r="J364" s="142"/>
      <c r="K364" s="354"/>
    </row>
    <row r="365" spans="1:11" ht="28.9" customHeight="1">
      <c r="A365" s="486"/>
      <c r="B365" s="106">
        <v>42738046</v>
      </c>
      <c r="C365" s="106" t="s">
        <v>2157</v>
      </c>
      <c r="D365" s="144" t="s">
        <v>3715</v>
      </c>
      <c r="E365" s="238"/>
      <c r="F365" s="107">
        <v>241185</v>
      </c>
      <c r="G365" s="286" t="s">
        <v>486</v>
      </c>
      <c r="H365" s="107">
        <v>393936.9</v>
      </c>
      <c r="I365" s="286" t="s">
        <v>486</v>
      </c>
      <c r="J365" s="142"/>
      <c r="K365" s="354"/>
    </row>
    <row r="366" spans="1:11" ht="28.15" customHeight="1">
      <c r="A366" s="486"/>
      <c r="B366" s="106">
        <v>42738068</v>
      </c>
      <c r="C366" s="106" t="s">
        <v>2158</v>
      </c>
      <c r="D366" s="144" t="s">
        <v>3716</v>
      </c>
      <c r="E366" s="238"/>
      <c r="F366" s="107">
        <v>219177</v>
      </c>
      <c r="G366" s="286" t="s">
        <v>486</v>
      </c>
      <c r="H366" s="107">
        <v>-29.22</v>
      </c>
      <c r="I366" s="286" t="s">
        <v>486</v>
      </c>
      <c r="J366" s="142"/>
      <c r="K366" s="354"/>
    </row>
    <row r="367" spans="1:11" ht="28.15" customHeight="1">
      <c r="A367" s="486"/>
      <c r="B367" s="106">
        <v>42740675</v>
      </c>
      <c r="C367" s="106" t="s">
        <v>2159</v>
      </c>
      <c r="D367" s="144" t="s">
        <v>3717</v>
      </c>
      <c r="E367" s="238"/>
      <c r="F367" s="107">
        <v>65155</v>
      </c>
      <c r="G367" s="286" t="s">
        <v>486</v>
      </c>
      <c r="H367" s="107">
        <v>65256.05</v>
      </c>
      <c r="I367" s="286" t="s">
        <v>486</v>
      </c>
      <c r="J367" s="142"/>
      <c r="K367" s="354"/>
    </row>
    <row r="368" spans="1:11" ht="27.6" customHeight="1">
      <c r="A368" s="486"/>
      <c r="B368" s="106">
        <v>42738101</v>
      </c>
      <c r="C368" s="106" t="s">
        <v>2160</v>
      </c>
      <c r="D368" s="144" t="s">
        <v>3718</v>
      </c>
      <c r="E368" s="238"/>
      <c r="F368" s="107">
        <v>914727</v>
      </c>
      <c r="G368" s="286" t="s">
        <v>486</v>
      </c>
      <c r="H368" s="107">
        <v>1535440.42</v>
      </c>
      <c r="I368" s="286" t="s">
        <v>486</v>
      </c>
      <c r="J368" s="142"/>
      <c r="K368" s="354"/>
    </row>
    <row r="369" spans="1:11" ht="25.15" customHeight="1">
      <c r="A369" s="486"/>
      <c r="B369" s="106">
        <v>42740690</v>
      </c>
      <c r="C369" s="106" t="s">
        <v>2161</v>
      </c>
      <c r="D369" s="144" t="s">
        <v>3719</v>
      </c>
      <c r="E369" s="238"/>
      <c r="F369" s="107">
        <v>55947</v>
      </c>
      <c r="G369" s="286" t="s">
        <v>486</v>
      </c>
      <c r="H369" s="107">
        <v>71591.539999999994</v>
      </c>
      <c r="I369" s="286" t="s">
        <v>486</v>
      </c>
      <c r="J369" s="142"/>
      <c r="K369" s="354"/>
    </row>
    <row r="370" spans="1:11" ht="28.15" customHeight="1">
      <c r="A370" s="486"/>
      <c r="B370" s="106">
        <v>42740706</v>
      </c>
      <c r="C370" s="106" t="s">
        <v>2162</v>
      </c>
      <c r="D370" s="144" t="s">
        <v>3720</v>
      </c>
      <c r="E370" s="238"/>
      <c r="F370" s="107">
        <v>35307</v>
      </c>
      <c r="G370" s="286" t="s">
        <v>486</v>
      </c>
      <c r="H370" s="107">
        <v>421618.69</v>
      </c>
      <c r="I370" s="286" t="s">
        <v>486</v>
      </c>
      <c r="J370" s="142"/>
      <c r="K370" s="354"/>
    </row>
    <row r="371" spans="1:11" ht="28.15" customHeight="1">
      <c r="A371" s="486"/>
      <c r="B371" s="106">
        <v>42731946</v>
      </c>
      <c r="C371" s="106" t="s">
        <v>2163</v>
      </c>
      <c r="D371" s="144" t="s">
        <v>3721</v>
      </c>
      <c r="E371" s="238"/>
      <c r="F371" s="107">
        <v>145664</v>
      </c>
      <c r="G371" s="286" t="s">
        <v>486</v>
      </c>
      <c r="H371" s="107">
        <v>115313.14</v>
      </c>
      <c r="I371" s="286" t="s">
        <v>486</v>
      </c>
      <c r="J371" s="142"/>
      <c r="K371" s="354"/>
    </row>
    <row r="372" spans="1:11" ht="28.15" customHeight="1">
      <c r="A372" s="486"/>
      <c r="B372" s="106">
        <v>42741582</v>
      </c>
      <c r="C372" s="106" t="s">
        <v>2164</v>
      </c>
      <c r="D372" s="144" t="s">
        <v>3722</v>
      </c>
      <c r="E372" s="238"/>
      <c r="F372" s="107">
        <v>55108</v>
      </c>
      <c r="G372" s="286" t="s">
        <v>486</v>
      </c>
      <c r="H372" s="107">
        <v>56234.85</v>
      </c>
      <c r="I372" s="286" t="s">
        <v>486</v>
      </c>
      <c r="J372" s="142"/>
      <c r="K372" s="354"/>
    </row>
    <row r="373" spans="1:11" ht="28.15" customHeight="1">
      <c r="A373" s="486"/>
      <c r="B373" s="106">
        <v>42736388</v>
      </c>
      <c r="C373" s="106" t="s">
        <v>2165</v>
      </c>
      <c r="D373" s="144" t="s">
        <v>3723</v>
      </c>
      <c r="E373" s="238"/>
      <c r="F373" s="107">
        <v>108947</v>
      </c>
      <c r="G373" s="286" t="s">
        <v>486</v>
      </c>
      <c r="H373" s="107">
        <v>72093.73</v>
      </c>
      <c r="I373" s="286" t="s">
        <v>486</v>
      </c>
      <c r="J373" s="142"/>
      <c r="K373" s="354"/>
    </row>
    <row r="374" spans="1:11" ht="27" customHeight="1">
      <c r="A374" s="486"/>
      <c r="B374" s="106">
        <v>42738136</v>
      </c>
      <c r="C374" s="106" t="s">
        <v>2166</v>
      </c>
      <c r="D374" s="144" t="s">
        <v>3724</v>
      </c>
      <c r="E374" s="238"/>
      <c r="F374" s="107">
        <v>151257</v>
      </c>
      <c r="G374" s="286" t="s">
        <v>486</v>
      </c>
      <c r="H374" s="107">
        <v>228347.71</v>
      </c>
      <c r="I374" s="286" t="s">
        <v>486</v>
      </c>
      <c r="J374" s="142"/>
      <c r="K374" s="354"/>
    </row>
    <row r="375" spans="1:11" ht="28.15" customHeight="1">
      <c r="A375" s="486"/>
      <c r="B375" s="106">
        <v>42741588</v>
      </c>
      <c r="C375" s="106" t="s">
        <v>2167</v>
      </c>
      <c r="D375" s="144" t="s">
        <v>3725</v>
      </c>
      <c r="E375" s="238"/>
      <c r="F375" s="107">
        <v>110970</v>
      </c>
      <c r="G375" s="286" t="s">
        <v>486</v>
      </c>
      <c r="H375" s="107">
        <v>79964.58</v>
      </c>
      <c r="I375" s="286" t="s">
        <v>486</v>
      </c>
      <c r="J375" s="142"/>
      <c r="K375" s="354"/>
    </row>
    <row r="376" spans="1:11" ht="28.15" customHeight="1">
      <c r="A376" s="486"/>
      <c r="B376" s="106">
        <v>42741663</v>
      </c>
      <c r="C376" s="106" t="s">
        <v>2168</v>
      </c>
      <c r="D376" s="144" t="s">
        <v>3726</v>
      </c>
      <c r="E376" s="238"/>
      <c r="F376" s="107">
        <v>90135</v>
      </c>
      <c r="G376" s="286" t="s">
        <v>486</v>
      </c>
      <c r="H376" s="107">
        <v>51857.29</v>
      </c>
      <c r="I376" s="286" t="s">
        <v>486</v>
      </c>
      <c r="J376" s="142"/>
      <c r="K376" s="354"/>
    </row>
    <row r="377" spans="1:11" ht="28.15" customHeight="1">
      <c r="A377" s="486"/>
      <c r="B377" s="106">
        <v>42725898</v>
      </c>
      <c r="C377" s="106" t="s">
        <v>2169</v>
      </c>
      <c r="D377" s="144" t="s">
        <v>3727</v>
      </c>
      <c r="E377" s="238"/>
      <c r="F377" s="107">
        <v>94048</v>
      </c>
      <c r="G377" s="286" t="s">
        <v>486</v>
      </c>
      <c r="H377" s="107">
        <v>61790.720000000001</v>
      </c>
      <c r="I377" s="286" t="s">
        <v>486</v>
      </c>
      <c r="J377" s="142"/>
      <c r="K377" s="354"/>
    </row>
    <row r="378" spans="1:11" ht="28.15" customHeight="1">
      <c r="A378" s="486"/>
      <c r="B378" s="106">
        <v>42741894</v>
      </c>
      <c r="C378" s="106" t="s">
        <v>2170</v>
      </c>
      <c r="D378" s="144" t="s">
        <v>3728</v>
      </c>
      <c r="E378" s="238"/>
      <c r="F378" s="107">
        <v>109604</v>
      </c>
      <c r="G378" s="286" t="s">
        <v>486</v>
      </c>
      <c r="H378" s="107">
        <v>20971.150000000001</v>
      </c>
      <c r="I378" s="286" t="s">
        <v>486</v>
      </c>
      <c r="J378" s="142"/>
      <c r="K378" s="354"/>
    </row>
    <row r="379" spans="1:11" ht="28.15" customHeight="1">
      <c r="A379" s="486"/>
      <c r="B379" s="106">
        <v>42740722</v>
      </c>
      <c r="C379" s="106" t="s">
        <v>2171</v>
      </c>
      <c r="D379" s="144" t="s">
        <v>3729</v>
      </c>
      <c r="E379" s="238"/>
      <c r="F379" s="107">
        <v>35307</v>
      </c>
      <c r="G379" s="286" t="s">
        <v>486</v>
      </c>
      <c r="H379" s="107">
        <v>18605.349999999999</v>
      </c>
      <c r="I379" s="286" t="s">
        <v>486</v>
      </c>
      <c r="J379" s="142"/>
      <c r="K379" s="354"/>
    </row>
    <row r="380" spans="1:11" ht="28.15" customHeight="1">
      <c r="A380" s="486"/>
      <c r="B380" s="106">
        <v>42741922</v>
      </c>
      <c r="C380" s="106" t="s">
        <v>2172</v>
      </c>
      <c r="D380" s="144" t="s">
        <v>3730</v>
      </c>
      <c r="E380" s="238"/>
      <c r="F380" s="107">
        <v>108947</v>
      </c>
      <c r="G380" s="286" t="s">
        <v>486</v>
      </c>
      <c r="H380" s="107">
        <v>98354.38</v>
      </c>
      <c r="I380" s="286" t="s">
        <v>486</v>
      </c>
      <c r="J380" s="142"/>
      <c r="K380" s="354"/>
    </row>
    <row r="381" spans="1:11" ht="28.15" customHeight="1">
      <c r="A381" s="486"/>
      <c r="B381" s="106">
        <v>42742271</v>
      </c>
      <c r="C381" s="106" t="s">
        <v>2173</v>
      </c>
      <c r="D381" s="144" t="s">
        <v>3731</v>
      </c>
      <c r="E381" s="238"/>
      <c r="F381" s="107">
        <v>58473</v>
      </c>
      <c r="G381" s="286" t="s">
        <v>486</v>
      </c>
      <c r="H381" s="107">
        <v>52652.51</v>
      </c>
      <c r="I381" s="286" t="s">
        <v>486</v>
      </c>
      <c r="J381" s="142"/>
      <c r="K381" s="354"/>
    </row>
    <row r="382" spans="1:11" ht="28.15" customHeight="1">
      <c r="A382" s="486"/>
      <c r="B382" s="106">
        <v>42738937</v>
      </c>
      <c r="C382" s="106" t="s">
        <v>2174</v>
      </c>
      <c r="D382" s="144" t="s">
        <v>3732</v>
      </c>
      <c r="E382" s="238"/>
      <c r="F382" s="107">
        <v>391406</v>
      </c>
      <c r="G382" s="286" t="s">
        <v>486</v>
      </c>
      <c r="H382" s="107">
        <v>1275.1300000000001</v>
      </c>
      <c r="I382" s="286" t="s">
        <v>486</v>
      </c>
      <c r="J382" s="142"/>
      <c r="K382" s="354"/>
    </row>
    <row r="383" spans="1:11" ht="28.15" customHeight="1">
      <c r="A383" s="486"/>
      <c r="B383" s="106">
        <v>42738943</v>
      </c>
      <c r="C383" s="106" t="s">
        <v>2175</v>
      </c>
      <c r="D383" s="144" t="s">
        <v>3733</v>
      </c>
      <c r="E383" s="238"/>
      <c r="F383" s="107">
        <v>415320</v>
      </c>
      <c r="G383" s="286" t="s">
        <v>486</v>
      </c>
      <c r="H383" s="107">
        <v>243.59</v>
      </c>
      <c r="I383" s="286" t="s">
        <v>486</v>
      </c>
      <c r="J383" s="142"/>
      <c r="K383" s="354"/>
    </row>
    <row r="384" spans="1:11" ht="28.15" customHeight="1">
      <c r="A384" s="486"/>
      <c r="B384" s="106">
        <v>42725507</v>
      </c>
      <c r="C384" s="106" t="s">
        <v>2176</v>
      </c>
      <c r="D384" s="144" t="s">
        <v>3734</v>
      </c>
      <c r="E384" s="238"/>
      <c r="F384" s="107">
        <v>295440</v>
      </c>
      <c r="G384" s="286" t="s">
        <v>486</v>
      </c>
      <c r="H384" s="107">
        <v>694.66</v>
      </c>
      <c r="I384" s="286" t="s">
        <v>486</v>
      </c>
      <c r="J384" s="142"/>
      <c r="K384" s="354"/>
    </row>
    <row r="385" spans="1:11" ht="28.15" customHeight="1">
      <c r="A385" s="486"/>
      <c r="B385" s="106">
        <v>42725535</v>
      </c>
      <c r="C385" s="106" t="s">
        <v>2177</v>
      </c>
      <c r="D385" s="144" t="s">
        <v>3735</v>
      </c>
      <c r="E385" s="238"/>
      <c r="F385" s="107">
        <v>90119</v>
      </c>
      <c r="G385" s="286" t="s">
        <v>486</v>
      </c>
      <c r="H385" s="107">
        <v>46704.53</v>
      </c>
      <c r="I385" s="286" t="s">
        <v>486</v>
      </c>
      <c r="J385" s="142"/>
      <c r="K385" s="354"/>
    </row>
    <row r="386" spans="1:11" ht="28.15" customHeight="1">
      <c r="A386" s="486"/>
      <c r="B386" s="106">
        <v>42739016</v>
      </c>
      <c r="C386" s="106" t="s">
        <v>2178</v>
      </c>
      <c r="D386" s="144" t="s">
        <v>3736</v>
      </c>
      <c r="E386" s="238"/>
      <c r="F386" s="107">
        <v>473711</v>
      </c>
      <c r="G386" s="286" t="s">
        <v>486</v>
      </c>
      <c r="H386" s="107">
        <v>-2497.8000000000002</v>
      </c>
      <c r="I386" s="286" t="s">
        <v>486</v>
      </c>
      <c r="J386" s="142"/>
      <c r="K386" s="354"/>
    </row>
    <row r="387" spans="1:11" ht="28.15" customHeight="1">
      <c r="A387" s="486"/>
      <c r="B387" s="106">
        <v>42739212</v>
      </c>
      <c r="C387" s="106" t="s">
        <v>2179</v>
      </c>
      <c r="D387" s="144" t="s">
        <v>3737</v>
      </c>
      <c r="E387" s="238"/>
      <c r="F387" s="107">
        <v>233992</v>
      </c>
      <c r="G387" s="286" t="s">
        <v>486</v>
      </c>
      <c r="H387" s="107">
        <v>1403.87</v>
      </c>
      <c r="I387" s="286" t="s">
        <v>486</v>
      </c>
      <c r="J387" s="142"/>
      <c r="K387" s="354"/>
    </row>
    <row r="388" spans="1:11" ht="28.15" customHeight="1">
      <c r="A388" s="486"/>
      <c r="B388" s="106">
        <v>42739247</v>
      </c>
      <c r="C388" s="106" t="s">
        <v>2180</v>
      </c>
      <c r="D388" s="144" t="s">
        <v>3738</v>
      </c>
      <c r="E388" s="238"/>
      <c r="F388" s="107">
        <v>255164</v>
      </c>
      <c r="G388" s="286" t="s">
        <v>486</v>
      </c>
      <c r="H388" s="107">
        <v>33.51</v>
      </c>
      <c r="I388" s="286" t="s">
        <v>486</v>
      </c>
      <c r="J388" s="142"/>
      <c r="K388" s="354"/>
    </row>
    <row r="389" spans="1:11" ht="30.6" customHeight="1">
      <c r="A389" s="486"/>
      <c r="B389" s="106">
        <v>42739299</v>
      </c>
      <c r="C389" s="106" t="s">
        <v>2181</v>
      </c>
      <c r="D389" s="144" t="s">
        <v>3739</v>
      </c>
      <c r="E389" s="238"/>
      <c r="F389" s="107">
        <v>1025604</v>
      </c>
      <c r="G389" s="286" t="s">
        <v>486</v>
      </c>
      <c r="H389" s="107">
        <v>1625568.32</v>
      </c>
      <c r="I389" s="286" t="s">
        <v>486</v>
      </c>
      <c r="J389" s="142"/>
      <c r="K389" s="354"/>
    </row>
    <row r="390" spans="1:11" ht="28.15" customHeight="1">
      <c r="A390" s="486"/>
      <c r="B390" s="106">
        <v>42739547</v>
      </c>
      <c r="C390" s="106" t="s">
        <v>2182</v>
      </c>
      <c r="D390" s="144" t="s">
        <v>3740</v>
      </c>
      <c r="E390" s="238"/>
      <c r="F390" s="107">
        <v>214366</v>
      </c>
      <c r="G390" s="286" t="s">
        <v>486</v>
      </c>
      <c r="H390" s="107">
        <v>355.72</v>
      </c>
      <c r="I390" s="286" t="s">
        <v>486</v>
      </c>
      <c r="J390" s="142"/>
      <c r="K390" s="354"/>
    </row>
    <row r="391" spans="1:11" ht="28.15" customHeight="1">
      <c r="A391" s="486"/>
      <c r="B391" s="106">
        <v>42742333</v>
      </c>
      <c r="C391" s="106" t="s">
        <v>2183</v>
      </c>
      <c r="D391" s="144" t="s">
        <v>3741</v>
      </c>
      <c r="E391" s="238"/>
      <c r="F391" s="107">
        <v>81491</v>
      </c>
      <c r="G391" s="286" t="s">
        <v>486</v>
      </c>
      <c r="H391" s="107">
        <v>62245.24</v>
      </c>
      <c r="I391" s="286" t="s">
        <v>486</v>
      </c>
      <c r="J391" s="142"/>
      <c r="K391" s="354"/>
    </row>
    <row r="392" spans="1:11" ht="28.15" customHeight="1">
      <c r="A392" s="486"/>
      <c r="B392" s="106">
        <v>42730482</v>
      </c>
      <c r="C392" s="106" t="s">
        <v>2184</v>
      </c>
      <c r="D392" s="144" t="s">
        <v>3742</v>
      </c>
      <c r="E392" s="238"/>
      <c r="F392" s="107">
        <v>55947</v>
      </c>
      <c r="G392" s="286" t="s">
        <v>486</v>
      </c>
      <c r="H392" s="107">
        <v>31.26</v>
      </c>
      <c r="I392" s="286" t="s">
        <v>486</v>
      </c>
      <c r="J392" s="142"/>
      <c r="K392" s="354"/>
    </row>
    <row r="393" spans="1:11" ht="29.45" customHeight="1">
      <c r="A393" s="486"/>
      <c r="B393" s="106">
        <v>42739570</v>
      </c>
      <c r="C393" s="106" t="s">
        <v>2185</v>
      </c>
      <c r="D393" s="144" t="s">
        <v>3743</v>
      </c>
      <c r="E393" s="238"/>
      <c r="F393" s="107">
        <v>264377</v>
      </c>
      <c r="G393" s="286" t="s">
        <v>486</v>
      </c>
      <c r="H393" s="107">
        <v>354377.46</v>
      </c>
      <c r="I393" s="286" t="s">
        <v>486</v>
      </c>
      <c r="J393" s="142"/>
      <c r="K393" s="354"/>
    </row>
    <row r="394" spans="1:11" ht="29.45" customHeight="1">
      <c r="A394" s="486"/>
      <c r="B394" s="106">
        <v>42739574</v>
      </c>
      <c r="C394" s="106" t="s">
        <v>2186</v>
      </c>
      <c r="D394" s="442" t="s">
        <v>3744</v>
      </c>
      <c r="E394" s="443"/>
      <c r="F394" s="412">
        <v>1504500</v>
      </c>
      <c r="G394" s="444" t="s">
        <v>486</v>
      </c>
      <c r="H394" s="412">
        <v>2804533.53</v>
      </c>
      <c r="I394" s="444" t="s">
        <v>486</v>
      </c>
      <c r="J394" s="142"/>
      <c r="K394" s="354"/>
    </row>
    <row r="395" spans="1:11" ht="28.15" customHeight="1">
      <c r="A395" s="486"/>
      <c r="B395" s="106" t="s">
        <v>1154</v>
      </c>
      <c r="C395" s="106" t="s">
        <v>2186</v>
      </c>
      <c r="D395" s="442"/>
      <c r="E395" s="443"/>
      <c r="F395" s="414"/>
      <c r="G395" s="445"/>
      <c r="H395" s="414"/>
      <c r="I395" s="445"/>
      <c r="J395" s="142"/>
      <c r="K395" s="354"/>
    </row>
    <row r="396" spans="1:11" ht="28.9" customHeight="1">
      <c r="A396" s="486"/>
      <c r="B396" s="106">
        <v>42842960</v>
      </c>
      <c r="C396" s="106" t="s">
        <v>2187</v>
      </c>
      <c r="D396" s="144" t="s">
        <v>3745</v>
      </c>
      <c r="E396" s="238"/>
      <c r="F396" s="107">
        <v>1499431</v>
      </c>
      <c r="G396" s="286" t="s">
        <v>486</v>
      </c>
      <c r="H396" s="107">
        <v>2064703.84</v>
      </c>
      <c r="I396" s="286" t="s">
        <v>486</v>
      </c>
      <c r="J396" s="142"/>
      <c r="K396" s="354"/>
    </row>
    <row r="397" spans="1:11" ht="28.15" customHeight="1">
      <c r="A397" s="486"/>
      <c r="B397" s="106">
        <v>42742343</v>
      </c>
      <c r="C397" s="106" t="s">
        <v>2188</v>
      </c>
      <c r="D397" s="144" t="s">
        <v>3746</v>
      </c>
      <c r="E397" s="238"/>
      <c r="F397" s="107">
        <v>82649</v>
      </c>
      <c r="G397" s="286" t="s">
        <v>486</v>
      </c>
      <c r="H397" s="107">
        <v>80910.41</v>
      </c>
      <c r="I397" s="286" t="s">
        <v>486</v>
      </c>
      <c r="J397" s="142"/>
      <c r="K397" s="354"/>
    </row>
    <row r="398" spans="1:11" ht="30" customHeight="1">
      <c r="A398" s="486"/>
      <c r="B398" s="106">
        <v>42743393</v>
      </c>
      <c r="C398" s="106" t="s">
        <v>2189</v>
      </c>
      <c r="D398" s="144" t="s">
        <v>3747</v>
      </c>
      <c r="E398" s="238"/>
      <c r="F398" s="107">
        <v>55947</v>
      </c>
      <c r="G398" s="286" t="s">
        <v>486</v>
      </c>
      <c r="H398" s="107">
        <v>68500.2</v>
      </c>
      <c r="I398" s="286" t="s">
        <v>486</v>
      </c>
      <c r="J398" s="142"/>
      <c r="K398" s="354"/>
    </row>
    <row r="399" spans="1:11" ht="28.15" customHeight="1">
      <c r="A399" s="486"/>
      <c r="B399" s="106">
        <v>42743401</v>
      </c>
      <c r="C399" s="106" t="s">
        <v>2190</v>
      </c>
      <c r="D399" s="144" t="s">
        <v>3748</v>
      </c>
      <c r="E399" s="238"/>
      <c r="F399" s="107">
        <v>82649</v>
      </c>
      <c r="G399" s="286" t="s">
        <v>486</v>
      </c>
      <c r="H399" s="107">
        <v>74161.72</v>
      </c>
      <c r="I399" s="286" t="s">
        <v>486</v>
      </c>
      <c r="J399" s="142"/>
      <c r="K399" s="354"/>
    </row>
    <row r="400" spans="1:11" ht="28.15" customHeight="1">
      <c r="A400" s="486"/>
      <c r="B400" s="106">
        <v>42744052</v>
      </c>
      <c r="C400" s="106" t="s">
        <v>2191</v>
      </c>
      <c r="D400" s="144" t="s">
        <v>3749</v>
      </c>
      <c r="E400" s="238"/>
      <c r="F400" s="107">
        <v>1186797</v>
      </c>
      <c r="G400" s="286" t="s">
        <v>486</v>
      </c>
      <c r="H400" s="107">
        <v>207940.87</v>
      </c>
      <c r="I400" s="286" t="s">
        <v>486</v>
      </c>
      <c r="J400" s="142"/>
      <c r="K400" s="354"/>
    </row>
    <row r="401" spans="1:11" ht="28.15" customHeight="1">
      <c r="A401" s="486"/>
      <c r="B401" s="106">
        <v>42743463</v>
      </c>
      <c r="C401" s="106" t="s">
        <v>2192</v>
      </c>
      <c r="D401" s="144" t="s">
        <v>3750</v>
      </c>
      <c r="E401" s="238"/>
      <c r="F401" s="107">
        <v>133388</v>
      </c>
      <c r="G401" s="286" t="s">
        <v>486</v>
      </c>
      <c r="H401" s="107">
        <v>-506.93</v>
      </c>
      <c r="I401" s="286" t="s">
        <v>486</v>
      </c>
      <c r="J401" s="142"/>
      <c r="K401" s="354"/>
    </row>
    <row r="402" spans="1:11" ht="28.15" customHeight="1">
      <c r="A402" s="486"/>
      <c r="B402" s="106">
        <v>42743492</v>
      </c>
      <c r="C402" s="106" t="s">
        <v>2193</v>
      </c>
      <c r="D402" s="144" t="s">
        <v>3751</v>
      </c>
      <c r="E402" s="238"/>
      <c r="F402" s="107">
        <v>55947</v>
      </c>
      <c r="G402" s="286" t="s">
        <v>486</v>
      </c>
      <c r="H402" s="107">
        <v>43313</v>
      </c>
      <c r="I402" s="286" t="s">
        <v>486</v>
      </c>
      <c r="J402" s="142"/>
      <c r="K402" s="354"/>
    </row>
    <row r="403" spans="1:11" ht="28.15" customHeight="1">
      <c r="A403" s="486"/>
      <c r="B403" s="106">
        <v>42743732</v>
      </c>
      <c r="C403" s="106" t="s">
        <v>2194</v>
      </c>
      <c r="D403" s="144" t="s">
        <v>3752</v>
      </c>
      <c r="E403" s="238"/>
      <c r="F403" s="107">
        <v>81491</v>
      </c>
      <c r="G403" s="286" t="s">
        <v>486</v>
      </c>
      <c r="H403" s="107">
        <v>52291.05</v>
      </c>
      <c r="I403" s="286" t="s">
        <v>486</v>
      </c>
      <c r="J403" s="142"/>
      <c r="K403" s="354"/>
    </row>
    <row r="404" spans="1:11" ht="31.15" customHeight="1">
      <c r="A404" s="486"/>
      <c r="B404" s="106">
        <v>42743744</v>
      </c>
      <c r="C404" s="106" t="s">
        <v>2195</v>
      </c>
      <c r="D404" s="144" t="s">
        <v>3753</v>
      </c>
      <c r="E404" s="238"/>
      <c r="F404" s="107">
        <v>63381</v>
      </c>
      <c r="G404" s="286" t="s">
        <v>486</v>
      </c>
      <c r="H404" s="107">
        <v>272978.28999999998</v>
      </c>
      <c r="I404" s="286" t="s">
        <v>486</v>
      </c>
      <c r="J404" s="142"/>
      <c r="K404" s="354"/>
    </row>
    <row r="405" spans="1:11" ht="29.45" customHeight="1">
      <c r="A405" s="486"/>
      <c r="B405" s="106">
        <v>42743791</v>
      </c>
      <c r="C405" s="106" t="s">
        <v>2196</v>
      </c>
      <c r="D405" s="144" t="s">
        <v>3754</v>
      </c>
      <c r="E405" s="238"/>
      <c r="F405" s="107">
        <v>84506</v>
      </c>
      <c r="G405" s="286" t="s">
        <v>486</v>
      </c>
      <c r="H405" s="107">
        <v>146592.54999999999</v>
      </c>
      <c r="I405" s="286" t="s">
        <v>486</v>
      </c>
      <c r="J405" s="142"/>
      <c r="K405" s="354"/>
    </row>
    <row r="406" spans="1:11" ht="28.15" customHeight="1">
      <c r="A406" s="486"/>
      <c r="B406" s="106">
        <v>42755342</v>
      </c>
      <c r="C406" s="106" t="s">
        <v>2197</v>
      </c>
      <c r="D406" s="442" t="s">
        <v>3755</v>
      </c>
      <c r="E406" s="443"/>
      <c r="F406" s="412">
        <v>728589</v>
      </c>
      <c r="G406" s="444" t="s">
        <v>486</v>
      </c>
      <c r="H406" s="412">
        <v>75579.509999999995</v>
      </c>
      <c r="I406" s="444" t="s">
        <v>486</v>
      </c>
      <c r="J406" s="142"/>
      <c r="K406" s="354"/>
    </row>
    <row r="407" spans="1:11" ht="28.15" customHeight="1">
      <c r="A407" s="486"/>
      <c r="B407" s="106" t="s">
        <v>1155</v>
      </c>
      <c r="C407" s="106" t="s">
        <v>2197</v>
      </c>
      <c r="D407" s="442"/>
      <c r="E407" s="443"/>
      <c r="F407" s="414"/>
      <c r="G407" s="445"/>
      <c r="H407" s="414"/>
      <c r="I407" s="445"/>
      <c r="J407" s="142"/>
      <c r="K407" s="354"/>
    </row>
    <row r="408" spans="1:11" ht="28.15" customHeight="1">
      <c r="A408" s="486"/>
      <c r="B408" s="106">
        <v>42743811</v>
      </c>
      <c r="C408" s="106" t="s">
        <v>2198</v>
      </c>
      <c r="D408" s="144" t="s">
        <v>3756</v>
      </c>
      <c r="E408" s="238"/>
      <c r="F408" s="107">
        <v>81491</v>
      </c>
      <c r="G408" s="286" t="s">
        <v>486</v>
      </c>
      <c r="H408" s="107">
        <v>22160.32</v>
      </c>
      <c r="I408" s="286" t="s">
        <v>486</v>
      </c>
      <c r="J408" s="142"/>
      <c r="K408" s="354"/>
    </row>
    <row r="409" spans="1:11" ht="28.15" customHeight="1">
      <c r="A409" s="486"/>
      <c r="B409" s="106">
        <v>42725905</v>
      </c>
      <c r="C409" s="106" t="s">
        <v>2199</v>
      </c>
      <c r="D409" s="144" t="s">
        <v>3757</v>
      </c>
      <c r="E409" s="238"/>
      <c r="F409" s="107">
        <v>56811</v>
      </c>
      <c r="G409" s="286" t="s">
        <v>486</v>
      </c>
      <c r="H409" s="107">
        <v>16207.96</v>
      </c>
      <c r="I409" s="286" t="s">
        <v>486</v>
      </c>
      <c r="J409" s="142"/>
      <c r="K409" s="354"/>
    </row>
    <row r="410" spans="1:11" ht="28.15" customHeight="1">
      <c r="A410" s="486"/>
      <c r="B410" s="106">
        <v>42743825</v>
      </c>
      <c r="C410" s="106" t="s">
        <v>2200</v>
      </c>
      <c r="D410" s="144" t="s">
        <v>3758</v>
      </c>
      <c r="E410" s="238"/>
      <c r="F410" s="107">
        <v>81491</v>
      </c>
      <c r="G410" s="286" t="s">
        <v>486</v>
      </c>
      <c r="H410" s="107">
        <v>27.38</v>
      </c>
      <c r="I410" s="286" t="s">
        <v>486</v>
      </c>
      <c r="J410" s="142"/>
      <c r="K410" s="354"/>
    </row>
    <row r="411" spans="1:11" ht="28.15" customHeight="1">
      <c r="A411" s="486"/>
      <c r="B411" s="106">
        <v>42725469</v>
      </c>
      <c r="C411" s="106" t="s">
        <v>2201</v>
      </c>
      <c r="D411" s="144" t="s">
        <v>3759</v>
      </c>
      <c r="E411" s="238"/>
      <c r="F411" s="107">
        <v>56002</v>
      </c>
      <c r="G411" s="286" t="s">
        <v>486</v>
      </c>
      <c r="H411" s="107">
        <v>195.23</v>
      </c>
      <c r="I411" s="286" t="s">
        <v>486</v>
      </c>
      <c r="J411" s="142"/>
      <c r="K411" s="354"/>
    </row>
    <row r="412" spans="1:11" ht="28.15" customHeight="1">
      <c r="A412" s="486"/>
      <c r="B412" s="106">
        <v>42745349</v>
      </c>
      <c r="C412" s="106" t="s">
        <v>2202</v>
      </c>
      <c r="D412" s="144" t="s">
        <v>3760</v>
      </c>
      <c r="E412" s="238"/>
      <c r="F412" s="107">
        <v>106960</v>
      </c>
      <c r="G412" s="286" t="s">
        <v>486</v>
      </c>
      <c r="H412" s="107">
        <v>47279.35</v>
      </c>
      <c r="I412" s="286" t="s">
        <v>486</v>
      </c>
      <c r="J412" s="142"/>
      <c r="K412" s="354"/>
    </row>
    <row r="413" spans="1:11" ht="28.15" customHeight="1">
      <c r="A413" s="486"/>
      <c r="B413" s="106">
        <v>42745382</v>
      </c>
      <c r="C413" s="106" t="s">
        <v>2203</v>
      </c>
      <c r="D413" s="144" t="s">
        <v>3761</v>
      </c>
      <c r="E413" s="238"/>
      <c r="F413" s="107">
        <v>55947</v>
      </c>
      <c r="G413" s="286" t="s">
        <v>486</v>
      </c>
      <c r="H413" s="107">
        <v>99.96</v>
      </c>
      <c r="I413" s="286" t="s">
        <v>486</v>
      </c>
      <c r="J413" s="142"/>
      <c r="K413" s="354"/>
    </row>
    <row r="414" spans="1:11" ht="28.15" customHeight="1">
      <c r="A414" s="486"/>
      <c r="B414" s="106">
        <v>42745412</v>
      </c>
      <c r="C414" s="106" t="s">
        <v>2204</v>
      </c>
      <c r="D414" s="144" t="s">
        <v>3762</v>
      </c>
      <c r="E414" s="238"/>
      <c r="F414" s="107">
        <v>56044</v>
      </c>
      <c r="G414" s="286" t="s">
        <v>486</v>
      </c>
      <c r="H414" s="107">
        <v>112.47</v>
      </c>
      <c r="I414" s="286" t="s">
        <v>486</v>
      </c>
      <c r="J414" s="142"/>
      <c r="K414" s="354"/>
    </row>
    <row r="415" spans="1:11" ht="30" customHeight="1">
      <c r="A415" s="486"/>
      <c r="B415" s="106">
        <v>42738498</v>
      </c>
      <c r="C415" s="106" t="s">
        <v>2205</v>
      </c>
      <c r="D415" s="144" t="s">
        <v>3763</v>
      </c>
      <c r="E415" s="238"/>
      <c r="F415" s="107">
        <v>55947</v>
      </c>
      <c r="G415" s="286" t="s">
        <v>486</v>
      </c>
      <c r="H415" s="107">
        <v>90786.08</v>
      </c>
      <c r="I415" s="286" t="s">
        <v>486</v>
      </c>
      <c r="J415" s="142"/>
      <c r="K415" s="354"/>
    </row>
    <row r="416" spans="1:11" ht="28.15" customHeight="1">
      <c r="A416" s="486"/>
      <c r="B416" s="106">
        <v>42805207</v>
      </c>
      <c r="C416" s="106" t="s">
        <v>2206</v>
      </c>
      <c r="D416" s="144" t="s">
        <v>3764</v>
      </c>
      <c r="E416" s="238"/>
      <c r="F416" s="107">
        <v>677916</v>
      </c>
      <c r="G416" s="286" t="s">
        <v>486</v>
      </c>
      <c r="H416" s="107">
        <v>490291.88</v>
      </c>
      <c r="I416" s="286" t="s">
        <v>486</v>
      </c>
      <c r="J416" s="142"/>
      <c r="K416" s="354"/>
    </row>
    <row r="417" spans="1:11" ht="28.15" customHeight="1">
      <c r="A417" s="486"/>
      <c r="B417" s="106">
        <v>42859612</v>
      </c>
      <c r="C417" s="106" t="s">
        <v>2207</v>
      </c>
      <c r="D417" s="442" t="s">
        <v>3765</v>
      </c>
      <c r="E417" s="443"/>
      <c r="F417" s="412">
        <v>55265</v>
      </c>
      <c r="G417" s="444" t="s">
        <v>486</v>
      </c>
      <c r="H417" s="412">
        <v>72900.820000000007</v>
      </c>
      <c r="I417" s="444" t="s">
        <v>486</v>
      </c>
      <c r="J417" s="142"/>
      <c r="K417" s="354"/>
    </row>
    <row r="418" spans="1:11" ht="28.15" customHeight="1">
      <c r="A418" s="486"/>
      <c r="B418" s="106" t="s">
        <v>1156</v>
      </c>
      <c r="C418" s="106" t="s">
        <v>2207</v>
      </c>
      <c r="D418" s="442"/>
      <c r="E418" s="443"/>
      <c r="F418" s="414"/>
      <c r="G418" s="445"/>
      <c r="H418" s="414"/>
      <c r="I418" s="445"/>
      <c r="J418" s="142"/>
      <c r="K418" s="354"/>
    </row>
    <row r="419" spans="1:11" ht="28.15" customHeight="1">
      <c r="A419" s="486"/>
      <c r="B419" s="106">
        <v>42805255</v>
      </c>
      <c r="C419" s="106" t="s">
        <v>2208</v>
      </c>
      <c r="D419" s="144" t="s">
        <v>3766</v>
      </c>
      <c r="E419" s="238"/>
      <c r="F419" s="107">
        <v>725462</v>
      </c>
      <c r="G419" s="286" t="s">
        <v>486</v>
      </c>
      <c r="H419" s="107">
        <v>210493.52</v>
      </c>
      <c r="I419" s="286" t="s">
        <v>486</v>
      </c>
      <c r="J419" s="142"/>
      <c r="K419" s="354"/>
    </row>
    <row r="420" spans="1:11" ht="28.15" customHeight="1">
      <c r="A420" s="486"/>
      <c r="B420" s="106">
        <v>42806603</v>
      </c>
      <c r="C420" s="106" t="s">
        <v>2209</v>
      </c>
      <c r="D420" s="442" t="s">
        <v>3767</v>
      </c>
      <c r="E420" s="443"/>
      <c r="F420" s="412">
        <v>1591197</v>
      </c>
      <c r="G420" s="444" t="s">
        <v>486</v>
      </c>
      <c r="H420" s="412">
        <v>1698034.46</v>
      </c>
      <c r="I420" s="444" t="s">
        <v>486</v>
      </c>
      <c r="J420" s="142"/>
      <c r="K420" s="354"/>
    </row>
    <row r="421" spans="1:11" ht="28.15" customHeight="1">
      <c r="A421" s="486"/>
      <c r="B421" s="106" t="s">
        <v>1157</v>
      </c>
      <c r="C421" s="106" t="s">
        <v>2209</v>
      </c>
      <c r="D421" s="442"/>
      <c r="E421" s="443"/>
      <c r="F421" s="414"/>
      <c r="G421" s="445"/>
      <c r="H421" s="414"/>
      <c r="I421" s="445"/>
      <c r="J421" s="142"/>
      <c r="K421" s="354"/>
    </row>
    <row r="422" spans="1:11" ht="29.45" customHeight="1">
      <c r="A422" s="486"/>
      <c r="B422" s="106">
        <v>42806610</v>
      </c>
      <c r="C422" s="106" t="s">
        <v>2210</v>
      </c>
      <c r="D422" s="144" t="s">
        <v>3768</v>
      </c>
      <c r="E422" s="238"/>
      <c r="F422" s="107">
        <v>1633406</v>
      </c>
      <c r="G422" s="286" t="s">
        <v>486</v>
      </c>
      <c r="H422" s="107">
        <v>3371922.28</v>
      </c>
      <c r="I422" s="286" t="s">
        <v>486</v>
      </c>
      <c r="J422" s="142"/>
      <c r="K422" s="354"/>
    </row>
    <row r="423" spans="1:11" ht="28.15" customHeight="1">
      <c r="A423" s="486"/>
      <c r="B423" s="106">
        <v>42859616</v>
      </c>
      <c r="C423" s="106" t="s">
        <v>2211</v>
      </c>
      <c r="D423" s="144" t="s">
        <v>3769</v>
      </c>
      <c r="E423" s="238"/>
      <c r="F423" s="107">
        <v>107927</v>
      </c>
      <c r="G423" s="286" t="s">
        <v>486</v>
      </c>
      <c r="H423" s="107">
        <v>112861.62</v>
      </c>
      <c r="I423" s="286" t="s">
        <v>486</v>
      </c>
      <c r="J423" s="142"/>
      <c r="K423" s="354"/>
    </row>
    <row r="424" spans="1:11" ht="28.15" customHeight="1">
      <c r="A424" s="486"/>
      <c r="B424" s="106">
        <v>42859634</v>
      </c>
      <c r="C424" s="106" t="s">
        <v>2212</v>
      </c>
      <c r="D424" s="144" t="s">
        <v>3770</v>
      </c>
      <c r="E424" s="238"/>
      <c r="F424" s="107">
        <v>64043</v>
      </c>
      <c r="G424" s="286" t="s">
        <v>486</v>
      </c>
      <c r="H424" s="107">
        <v>40530.839999999997</v>
      </c>
      <c r="I424" s="286" t="s">
        <v>486</v>
      </c>
      <c r="J424" s="142"/>
      <c r="K424" s="354"/>
    </row>
    <row r="425" spans="1:11" ht="28.15" customHeight="1">
      <c r="A425" s="486"/>
      <c r="B425" s="106">
        <v>42863540</v>
      </c>
      <c r="C425" s="106" t="s">
        <v>2213</v>
      </c>
      <c r="D425" s="442" t="s">
        <v>3771</v>
      </c>
      <c r="E425" s="443"/>
      <c r="F425" s="412">
        <v>59938</v>
      </c>
      <c r="G425" s="444" t="s">
        <v>486</v>
      </c>
      <c r="H425" s="412">
        <v>16507.45</v>
      </c>
      <c r="I425" s="444" t="s">
        <v>486</v>
      </c>
      <c r="J425" s="142"/>
      <c r="K425" s="354"/>
    </row>
    <row r="426" spans="1:11" ht="28.15" customHeight="1">
      <c r="A426" s="486"/>
      <c r="B426" s="106" t="s">
        <v>1158</v>
      </c>
      <c r="C426" s="106" t="s">
        <v>2213</v>
      </c>
      <c r="D426" s="442"/>
      <c r="E426" s="443"/>
      <c r="F426" s="414"/>
      <c r="G426" s="445"/>
      <c r="H426" s="414"/>
      <c r="I426" s="445"/>
      <c r="J426" s="142"/>
      <c r="K426" s="354"/>
    </row>
    <row r="427" spans="1:11" ht="28.9" customHeight="1">
      <c r="A427" s="486"/>
      <c r="B427" s="106">
        <v>42745372</v>
      </c>
      <c r="C427" s="106" t="s">
        <v>2214</v>
      </c>
      <c r="D427" s="144" t="s">
        <v>3772</v>
      </c>
      <c r="E427" s="238"/>
      <c r="F427" s="107">
        <v>712508</v>
      </c>
      <c r="G427" s="286" t="s">
        <v>486</v>
      </c>
      <c r="H427" s="107">
        <v>910568.36</v>
      </c>
      <c r="I427" s="286" t="s">
        <v>486</v>
      </c>
      <c r="J427" s="142"/>
      <c r="K427" s="354"/>
    </row>
    <row r="428" spans="1:11" ht="28.15" customHeight="1">
      <c r="A428" s="486"/>
      <c r="B428" s="106">
        <v>42859643</v>
      </c>
      <c r="C428" s="106" t="s">
        <v>2215</v>
      </c>
      <c r="D428" s="442" t="s">
        <v>3773</v>
      </c>
      <c r="E428" s="443"/>
      <c r="F428" s="412">
        <v>50223</v>
      </c>
      <c r="G428" s="444" t="s">
        <v>486</v>
      </c>
      <c r="H428" s="412">
        <v>107585.19</v>
      </c>
      <c r="I428" s="444" t="s">
        <v>486</v>
      </c>
      <c r="J428" s="142"/>
      <c r="K428" s="354"/>
    </row>
    <row r="429" spans="1:11" ht="28.15" customHeight="1">
      <c r="A429" s="486"/>
      <c r="B429" s="106" t="s">
        <v>1159</v>
      </c>
      <c r="C429" s="106" t="s">
        <v>2215</v>
      </c>
      <c r="D429" s="442"/>
      <c r="E429" s="443"/>
      <c r="F429" s="414"/>
      <c r="G429" s="445"/>
      <c r="H429" s="414"/>
      <c r="I429" s="445"/>
      <c r="J429" s="142"/>
      <c r="K429" s="354"/>
    </row>
    <row r="430" spans="1:11" ht="30" customHeight="1">
      <c r="A430" s="486"/>
      <c r="B430" s="106">
        <v>42859644</v>
      </c>
      <c r="C430" s="106" t="s">
        <v>2216</v>
      </c>
      <c r="D430" s="144" t="s">
        <v>3774</v>
      </c>
      <c r="E430" s="238"/>
      <c r="F430" s="107">
        <v>44206</v>
      </c>
      <c r="G430" s="286" t="s">
        <v>486</v>
      </c>
      <c r="H430" s="107">
        <v>79120.02</v>
      </c>
      <c r="I430" s="286" t="s">
        <v>486</v>
      </c>
      <c r="J430" s="142"/>
      <c r="K430" s="354"/>
    </row>
    <row r="431" spans="1:11" ht="28.15" customHeight="1">
      <c r="A431" s="486"/>
      <c r="B431" s="106">
        <v>42806636</v>
      </c>
      <c r="C431" s="106" t="s">
        <v>2217</v>
      </c>
      <c r="D431" s="144" t="s">
        <v>3775</v>
      </c>
      <c r="E431" s="238"/>
      <c r="F431" s="107">
        <v>1700860</v>
      </c>
      <c r="G431" s="286" t="s">
        <v>486</v>
      </c>
      <c r="H431" s="107">
        <v>1724668.32</v>
      </c>
      <c r="I431" s="286" t="s">
        <v>486</v>
      </c>
      <c r="J431" s="142"/>
      <c r="K431" s="354"/>
    </row>
    <row r="432" spans="1:11" ht="28.15" customHeight="1">
      <c r="A432" s="486"/>
      <c r="B432" s="106">
        <v>42859648</v>
      </c>
      <c r="C432" s="106" t="s">
        <v>2218</v>
      </c>
      <c r="D432" s="144" t="s">
        <v>3776</v>
      </c>
      <c r="E432" s="238"/>
      <c r="F432" s="107">
        <v>109445</v>
      </c>
      <c r="G432" s="286" t="s">
        <v>486</v>
      </c>
      <c r="H432" s="107">
        <v>74916.800000000003</v>
      </c>
      <c r="I432" s="286" t="s">
        <v>486</v>
      </c>
      <c r="J432" s="142"/>
      <c r="K432" s="354"/>
    </row>
    <row r="433" spans="1:11" ht="28.9" customHeight="1">
      <c r="A433" s="486"/>
      <c r="B433" s="106">
        <v>42859651</v>
      </c>
      <c r="C433" s="106" t="s">
        <v>2219</v>
      </c>
      <c r="D433" s="144" t="s">
        <v>3777</v>
      </c>
      <c r="E433" s="238"/>
      <c r="F433" s="107">
        <v>12183</v>
      </c>
      <c r="G433" s="286" t="s">
        <v>486</v>
      </c>
      <c r="H433" s="107">
        <v>34841.61</v>
      </c>
      <c r="I433" s="286" t="s">
        <v>486</v>
      </c>
      <c r="J433" s="142"/>
      <c r="K433" s="354"/>
    </row>
    <row r="434" spans="1:11" ht="28.15" customHeight="1">
      <c r="A434" s="486"/>
      <c r="B434" s="106">
        <v>42807036</v>
      </c>
      <c r="C434" s="106" t="s">
        <v>2220</v>
      </c>
      <c r="D434" s="442" t="s">
        <v>3778</v>
      </c>
      <c r="E434" s="443"/>
      <c r="F434" s="412">
        <v>2415091</v>
      </c>
      <c r="G434" s="444" t="s">
        <v>486</v>
      </c>
      <c r="H434" s="412">
        <v>2090101.56</v>
      </c>
      <c r="I434" s="444" t="s">
        <v>486</v>
      </c>
      <c r="J434" s="142"/>
      <c r="K434" s="354"/>
    </row>
    <row r="435" spans="1:11" ht="28.15" customHeight="1">
      <c r="A435" s="486"/>
      <c r="B435" s="106" t="s">
        <v>1160</v>
      </c>
      <c r="C435" s="106" t="s">
        <v>2220</v>
      </c>
      <c r="D435" s="442"/>
      <c r="E435" s="443"/>
      <c r="F435" s="414"/>
      <c r="G435" s="445"/>
      <c r="H435" s="414"/>
      <c r="I435" s="445"/>
      <c r="J435" s="142"/>
      <c r="K435" s="354"/>
    </row>
    <row r="436" spans="1:11" ht="28.15" customHeight="1">
      <c r="A436" s="486"/>
      <c r="B436" s="106">
        <v>42807061</v>
      </c>
      <c r="C436" s="106" t="s">
        <v>2221</v>
      </c>
      <c r="D436" s="144" t="s">
        <v>3779</v>
      </c>
      <c r="E436" s="238"/>
      <c r="F436" s="107">
        <v>5701126</v>
      </c>
      <c r="G436" s="286" t="s">
        <v>486</v>
      </c>
      <c r="H436" s="107">
        <v>3184048.52</v>
      </c>
      <c r="I436" s="286" t="s">
        <v>486</v>
      </c>
      <c r="J436" s="142"/>
      <c r="K436" s="354"/>
    </row>
    <row r="437" spans="1:11" ht="28.15" customHeight="1">
      <c r="A437" s="486"/>
      <c r="B437" s="106" t="s">
        <v>1161</v>
      </c>
      <c r="C437" s="106" t="s">
        <v>2222</v>
      </c>
      <c r="D437" s="144" t="s">
        <v>3780</v>
      </c>
      <c r="E437" s="238"/>
      <c r="F437" s="107">
        <v>47614</v>
      </c>
      <c r="G437" s="286" t="s">
        <v>486</v>
      </c>
      <c r="H437" s="107">
        <v>-14.77</v>
      </c>
      <c r="I437" s="286" t="s">
        <v>486</v>
      </c>
      <c r="J437" s="142"/>
      <c r="K437" s="354"/>
    </row>
    <row r="438" spans="1:11" ht="28.15" customHeight="1">
      <c r="A438" s="486"/>
      <c r="B438" s="106">
        <v>42859656</v>
      </c>
      <c r="C438" s="106" t="s">
        <v>2223</v>
      </c>
      <c r="D438" s="442" t="s">
        <v>3781</v>
      </c>
      <c r="E438" s="443"/>
      <c r="F438" s="412">
        <v>103526</v>
      </c>
      <c r="G438" s="444" t="s">
        <v>486</v>
      </c>
      <c r="H438" s="412">
        <v>56920.71</v>
      </c>
      <c r="I438" s="444" t="s">
        <v>486</v>
      </c>
      <c r="J438" s="142"/>
      <c r="K438" s="354"/>
    </row>
    <row r="439" spans="1:11" ht="28.15" customHeight="1">
      <c r="A439" s="486"/>
      <c r="B439" s="106" t="s">
        <v>1162</v>
      </c>
      <c r="C439" s="106" t="s">
        <v>2223</v>
      </c>
      <c r="D439" s="442"/>
      <c r="E439" s="443"/>
      <c r="F439" s="413"/>
      <c r="G439" s="460"/>
      <c r="H439" s="413"/>
      <c r="I439" s="460"/>
      <c r="J439" s="142"/>
      <c r="K439" s="354"/>
    </row>
    <row r="440" spans="1:11" ht="28.15" customHeight="1">
      <c r="A440" s="486"/>
      <c r="B440" s="106" t="s">
        <v>1163</v>
      </c>
      <c r="C440" s="106" t="s">
        <v>2223</v>
      </c>
      <c r="D440" s="442"/>
      <c r="E440" s="443"/>
      <c r="F440" s="414"/>
      <c r="G440" s="445"/>
      <c r="H440" s="414"/>
      <c r="I440" s="445"/>
      <c r="J440" s="142"/>
      <c r="K440" s="354"/>
    </row>
    <row r="441" spans="1:11" ht="28.15" customHeight="1">
      <c r="A441" s="486"/>
      <c r="B441" s="106">
        <v>42860119</v>
      </c>
      <c r="C441" s="106" t="s">
        <v>2224</v>
      </c>
      <c r="D441" s="144" t="s">
        <v>3782</v>
      </c>
      <c r="E441" s="238"/>
      <c r="F441" s="107">
        <v>97023</v>
      </c>
      <c r="G441" s="286" t="s">
        <v>486</v>
      </c>
      <c r="H441" s="107">
        <v>88372.04</v>
      </c>
      <c r="I441" s="286" t="s">
        <v>486</v>
      </c>
      <c r="J441" s="142"/>
      <c r="K441" s="354"/>
    </row>
    <row r="442" spans="1:11" ht="28.15" customHeight="1">
      <c r="A442" s="486"/>
      <c r="B442" s="106">
        <v>42860126</v>
      </c>
      <c r="C442" s="106" t="s">
        <v>2225</v>
      </c>
      <c r="D442" s="144" t="s">
        <v>3783</v>
      </c>
      <c r="E442" s="238"/>
      <c r="F442" s="107">
        <v>66871</v>
      </c>
      <c r="G442" s="286" t="s">
        <v>486</v>
      </c>
      <c r="H442" s="107">
        <v>53266.58</v>
      </c>
      <c r="I442" s="286" t="s">
        <v>486</v>
      </c>
      <c r="J442" s="142"/>
      <c r="K442" s="354"/>
    </row>
    <row r="443" spans="1:11" ht="28.15" customHeight="1">
      <c r="A443" s="486"/>
      <c r="B443" s="106" t="s">
        <v>1164</v>
      </c>
      <c r="C443" s="106" t="s">
        <v>2226</v>
      </c>
      <c r="D443" s="144" t="s">
        <v>3784</v>
      </c>
      <c r="E443" s="238"/>
      <c r="F443" s="107">
        <v>111077</v>
      </c>
      <c r="G443" s="286" t="s">
        <v>486</v>
      </c>
      <c r="H443" s="107">
        <v>-28.12</v>
      </c>
      <c r="I443" s="286" t="s">
        <v>486</v>
      </c>
      <c r="J443" s="142"/>
      <c r="K443" s="354"/>
    </row>
    <row r="444" spans="1:11" ht="28.9" customHeight="1">
      <c r="A444" s="486"/>
      <c r="B444" s="106">
        <v>42807080</v>
      </c>
      <c r="C444" s="106" t="s">
        <v>2227</v>
      </c>
      <c r="D444" s="442" t="s">
        <v>3785</v>
      </c>
      <c r="E444" s="443"/>
      <c r="F444" s="412">
        <v>1157933</v>
      </c>
      <c r="G444" s="444" t="s">
        <v>486</v>
      </c>
      <c r="H444" s="412">
        <v>1722514.94</v>
      </c>
      <c r="I444" s="444" t="s">
        <v>486</v>
      </c>
      <c r="J444" s="142"/>
      <c r="K444" s="354"/>
    </row>
    <row r="445" spans="1:11" ht="28.15" customHeight="1">
      <c r="A445" s="486"/>
      <c r="B445" s="106" t="s">
        <v>1165</v>
      </c>
      <c r="C445" s="106" t="s">
        <v>2227</v>
      </c>
      <c r="D445" s="442"/>
      <c r="E445" s="443"/>
      <c r="F445" s="414"/>
      <c r="G445" s="445"/>
      <c r="H445" s="414"/>
      <c r="I445" s="445"/>
      <c r="J445" s="142"/>
      <c r="K445" s="354"/>
    </row>
    <row r="446" spans="1:11" ht="30.6" customHeight="1">
      <c r="A446" s="486"/>
      <c r="B446" s="106">
        <v>42806606</v>
      </c>
      <c r="C446" s="106" t="s">
        <v>2228</v>
      </c>
      <c r="D446" s="144" t="s">
        <v>3786</v>
      </c>
      <c r="E446" s="238"/>
      <c r="F446" s="107">
        <v>1071885</v>
      </c>
      <c r="G446" s="286" t="s">
        <v>486</v>
      </c>
      <c r="H446" s="107">
        <v>1421128.03</v>
      </c>
      <c r="I446" s="286" t="s">
        <v>486</v>
      </c>
      <c r="J446" s="142"/>
      <c r="K446" s="354"/>
    </row>
    <row r="447" spans="1:11" ht="28.9" customHeight="1">
      <c r="A447" s="486"/>
      <c r="B447" s="106">
        <v>42811995</v>
      </c>
      <c r="C447" s="106" t="s">
        <v>2229</v>
      </c>
      <c r="D447" s="144" t="s">
        <v>3787</v>
      </c>
      <c r="E447" s="238"/>
      <c r="F447" s="107">
        <v>1492366</v>
      </c>
      <c r="G447" s="286" t="s">
        <v>486</v>
      </c>
      <c r="H447" s="107">
        <v>2626806.98</v>
      </c>
      <c r="I447" s="286" t="s">
        <v>486</v>
      </c>
      <c r="J447" s="142"/>
      <c r="K447" s="354"/>
    </row>
    <row r="448" spans="1:11" ht="28.15" customHeight="1">
      <c r="A448" s="486"/>
      <c r="B448" s="106">
        <v>42806630</v>
      </c>
      <c r="C448" s="106" t="s">
        <v>2230</v>
      </c>
      <c r="D448" s="144" t="s">
        <v>3788</v>
      </c>
      <c r="E448" s="238"/>
      <c r="F448" s="107">
        <v>1050793</v>
      </c>
      <c r="G448" s="286" t="s">
        <v>486</v>
      </c>
      <c r="H448" s="107">
        <v>841309.19</v>
      </c>
      <c r="I448" s="286" t="s">
        <v>486</v>
      </c>
      <c r="J448" s="142"/>
      <c r="K448" s="354"/>
    </row>
    <row r="449" spans="1:11" ht="28.15" customHeight="1">
      <c r="A449" s="486"/>
      <c r="B449" s="106">
        <v>42806662</v>
      </c>
      <c r="C449" s="106" t="s">
        <v>2231</v>
      </c>
      <c r="D449" s="144" t="s">
        <v>3789</v>
      </c>
      <c r="E449" s="238"/>
      <c r="F449" s="107">
        <v>1545222</v>
      </c>
      <c r="G449" s="286" t="s">
        <v>486</v>
      </c>
      <c r="H449" s="107">
        <v>1398704.15</v>
      </c>
      <c r="I449" s="286" t="s">
        <v>486</v>
      </c>
      <c r="J449" s="142"/>
      <c r="K449" s="354"/>
    </row>
    <row r="450" spans="1:11" ht="28.15" customHeight="1">
      <c r="A450" s="486"/>
      <c r="B450" s="106">
        <v>42807049</v>
      </c>
      <c r="C450" s="106" t="s">
        <v>2232</v>
      </c>
      <c r="D450" s="442" t="s">
        <v>3790</v>
      </c>
      <c r="E450" s="443"/>
      <c r="F450" s="412">
        <v>2275902</v>
      </c>
      <c r="G450" s="444" t="s">
        <v>486</v>
      </c>
      <c r="H450" s="412">
        <v>1698318.6</v>
      </c>
      <c r="I450" s="444" t="s">
        <v>486</v>
      </c>
      <c r="J450" s="142"/>
      <c r="K450" s="354"/>
    </row>
    <row r="451" spans="1:11" ht="28.15" customHeight="1">
      <c r="A451" s="486"/>
      <c r="B451" s="106" t="s">
        <v>1166</v>
      </c>
      <c r="C451" s="106" t="s">
        <v>2232</v>
      </c>
      <c r="D451" s="442"/>
      <c r="E451" s="443"/>
      <c r="F451" s="414"/>
      <c r="G451" s="445"/>
      <c r="H451" s="414"/>
      <c r="I451" s="445"/>
      <c r="J451" s="142"/>
      <c r="K451" s="354"/>
    </row>
    <row r="452" spans="1:11" ht="27" customHeight="1">
      <c r="A452" s="486"/>
      <c r="B452" s="106">
        <v>42807068</v>
      </c>
      <c r="C452" s="106" t="s">
        <v>2233</v>
      </c>
      <c r="D452" s="144" t="s">
        <v>3791</v>
      </c>
      <c r="E452" s="238"/>
      <c r="F452" s="107">
        <v>451209</v>
      </c>
      <c r="G452" s="286" t="s">
        <v>486</v>
      </c>
      <c r="H452" s="107">
        <v>1934955.27</v>
      </c>
      <c r="I452" s="286" t="s">
        <v>486</v>
      </c>
      <c r="J452" s="142"/>
      <c r="K452" s="354"/>
    </row>
    <row r="453" spans="1:11" ht="30.6" customHeight="1">
      <c r="A453" s="486"/>
      <c r="B453" s="106">
        <v>42860139</v>
      </c>
      <c r="C453" s="106" t="s">
        <v>2234</v>
      </c>
      <c r="D453" s="144" t="s">
        <v>3792</v>
      </c>
      <c r="E453" s="238"/>
      <c r="F453" s="107">
        <v>74936</v>
      </c>
      <c r="G453" s="286" t="s">
        <v>486</v>
      </c>
      <c r="H453" s="107">
        <v>100270.8</v>
      </c>
      <c r="I453" s="286" t="s">
        <v>486</v>
      </c>
      <c r="J453" s="142"/>
      <c r="K453" s="354"/>
    </row>
    <row r="454" spans="1:11" ht="28.15" customHeight="1">
      <c r="A454" s="486"/>
      <c r="B454" s="106" t="s">
        <v>1167</v>
      </c>
      <c r="C454" s="106" t="s">
        <v>2235</v>
      </c>
      <c r="D454" s="442" t="s">
        <v>3793</v>
      </c>
      <c r="E454" s="443"/>
      <c r="F454" s="412">
        <v>123843</v>
      </c>
      <c r="G454" s="444" t="s">
        <v>486</v>
      </c>
      <c r="H454" s="412">
        <v>61833.760000000002</v>
      </c>
      <c r="I454" s="444" t="s">
        <v>486</v>
      </c>
      <c r="J454" s="142"/>
      <c r="K454" s="354"/>
    </row>
    <row r="455" spans="1:11" ht="28.15" customHeight="1">
      <c r="A455" s="486"/>
      <c r="B455" s="106" t="s">
        <v>1168</v>
      </c>
      <c r="C455" s="106" t="s">
        <v>2235</v>
      </c>
      <c r="D455" s="442"/>
      <c r="E455" s="443"/>
      <c r="F455" s="414"/>
      <c r="G455" s="445"/>
      <c r="H455" s="414"/>
      <c r="I455" s="445"/>
      <c r="J455" s="142"/>
      <c r="K455" s="354"/>
    </row>
    <row r="456" spans="1:11" ht="28.15" customHeight="1">
      <c r="A456" s="486"/>
      <c r="B456" s="106">
        <v>42860168</v>
      </c>
      <c r="C456" s="106" t="s">
        <v>2236</v>
      </c>
      <c r="D456" s="144" t="s">
        <v>3794</v>
      </c>
      <c r="E456" s="238"/>
      <c r="F456" s="107">
        <v>65020</v>
      </c>
      <c r="G456" s="286" t="s">
        <v>486</v>
      </c>
      <c r="H456" s="107">
        <v>-0.01</v>
      </c>
      <c r="I456" s="286" t="s">
        <v>486</v>
      </c>
      <c r="J456" s="142"/>
      <c r="K456" s="354"/>
    </row>
    <row r="457" spans="1:11" ht="26.45" customHeight="1">
      <c r="A457" s="486"/>
      <c r="B457" s="106">
        <v>42860171</v>
      </c>
      <c r="C457" s="106" t="s">
        <v>2237</v>
      </c>
      <c r="D457" s="442" t="s">
        <v>3795</v>
      </c>
      <c r="E457" s="443"/>
      <c r="F457" s="412">
        <v>67686</v>
      </c>
      <c r="G457" s="444" t="s">
        <v>486</v>
      </c>
      <c r="H457" s="412">
        <v>87347.65</v>
      </c>
      <c r="I457" s="444" t="s">
        <v>486</v>
      </c>
      <c r="J457" s="142"/>
      <c r="K457" s="354"/>
    </row>
    <row r="458" spans="1:11" ht="28.15" customHeight="1">
      <c r="A458" s="486"/>
      <c r="B458" s="106" t="s">
        <v>1169</v>
      </c>
      <c r="C458" s="106" t="s">
        <v>2237</v>
      </c>
      <c r="D458" s="442"/>
      <c r="E458" s="443"/>
      <c r="F458" s="414"/>
      <c r="G458" s="445"/>
      <c r="H458" s="414"/>
      <c r="I458" s="445"/>
      <c r="J458" s="142"/>
      <c r="K458" s="354"/>
    </row>
    <row r="459" spans="1:11" ht="28.15" customHeight="1">
      <c r="A459" s="486"/>
      <c r="B459" s="106">
        <v>42860172</v>
      </c>
      <c r="C459" s="106" t="s">
        <v>2238</v>
      </c>
      <c r="D459" s="144" t="s">
        <v>3796</v>
      </c>
      <c r="E459" s="238"/>
      <c r="F459" s="107">
        <v>109029</v>
      </c>
      <c r="G459" s="286" t="s">
        <v>486</v>
      </c>
      <c r="H459" s="107">
        <v>28000.38</v>
      </c>
      <c r="I459" s="286" t="s">
        <v>486</v>
      </c>
      <c r="J459" s="142"/>
      <c r="K459" s="354"/>
    </row>
    <row r="460" spans="1:11" ht="28.15" customHeight="1">
      <c r="A460" s="486"/>
      <c r="B460" s="106">
        <v>42860174</v>
      </c>
      <c r="C460" s="106" t="s">
        <v>2239</v>
      </c>
      <c r="D460" s="442" t="s">
        <v>3797</v>
      </c>
      <c r="E460" s="443"/>
      <c r="F460" s="412">
        <v>130342</v>
      </c>
      <c r="G460" s="444" t="s">
        <v>486</v>
      </c>
      <c r="H460" s="412">
        <v>27853.5</v>
      </c>
      <c r="I460" s="444" t="s">
        <v>486</v>
      </c>
      <c r="J460" s="142"/>
      <c r="K460" s="354"/>
    </row>
    <row r="461" spans="1:11" ht="28.15" customHeight="1">
      <c r="A461" s="486"/>
      <c r="B461" s="106" t="s">
        <v>1170</v>
      </c>
      <c r="C461" s="106" t="s">
        <v>2239</v>
      </c>
      <c r="D461" s="442"/>
      <c r="E461" s="443"/>
      <c r="F461" s="413"/>
      <c r="G461" s="460"/>
      <c r="H461" s="413"/>
      <c r="I461" s="460"/>
      <c r="J461" s="142"/>
      <c r="K461" s="354"/>
    </row>
    <row r="462" spans="1:11" ht="28.15" customHeight="1">
      <c r="A462" s="486"/>
      <c r="B462" s="106" t="s">
        <v>1171</v>
      </c>
      <c r="C462" s="106" t="s">
        <v>2239</v>
      </c>
      <c r="D462" s="442"/>
      <c r="E462" s="443"/>
      <c r="F462" s="414"/>
      <c r="G462" s="445"/>
      <c r="H462" s="414"/>
      <c r="I462" s="445"/>
      <c r="J462" s="142"/>
      <c r="K462" s="354"/>
    </row>
    <row r="463" spans="1:11" ht="28.15" customHeight="1">
      <c r="A463" s="486"/>
      <c r="B463" s="106">
        <v>42860175</v>
      </c>
      <c r="C463" s="106" t="s">
        <v>2240</v>
      </c>
      <c r="D463" s="144" t="s">
        <v>3798</v>
      </c>
      <c r="E463" s="238"/>
      <c r="F463" s="107">
        <v>90552</v>
      </c>
      <c r="G463" s="286" t="s">
        <v>486</v>
      </c>
      <c r="H463" s="107">
        <v>58405.03</v>
      </c>
      <c r="I463" s="286" t="s">
        <v>486</v>
      </c>
      <c r="J463" s="142"/>
      <c r="K463" s="354"/>
    </row>
    <row r="464" spans="1:11" ht="28.15" customHeight="1">
      <c r="A464" s="486"/>
      <c r="B464" s="106">
        <v>42860176</v>
      </c>
      <c r="C464" s="106" t="s">
        <v>2241</v>
      </c>
      <c r="D464" s="144" t="s">
        <v>3799</v>
      </c>
      <c r="E464" s="238"/>
      <c r="F464" s="107">
        <v>92128</v>
      </c>
      <c r="G464" s="286" t="s">
        <v>486</v>
      </c>
      <c r="H464" s="107">
        <v>41437.839999999997</v>
      </c>
      <c r="I464" s="286" t="s">
        <v>486</v>
      </c>
      <c r="J464" s="142"/>
      <c r="K464" s="354"/>
    </row>
    <row r="465" spans="1:11" ht="28.15" customHeight="1">
      <c r="A465" s="486"/>
      <c r="B465" s="106">
        <v>42807226</v>
      </c>
      <c r="C465" s="106" t="s">
        <v>2242</v>
      </c>
      <c r="D465" s="144" t="s">
        <v>3800</v>
      </c>
      <c r="E465" s="238"/>
      <c r="F465" s="107">
        <v>1850276</v>
      </c>
      <c r="G465" s="286" t="s">
        <v>486</v>
      </c>
      <c r="H465" s="107">
        <v>1820072.48</v>
      </c>
      <c r="I465" s="286" t="s">
        <v>486</v>
      </c>
      <c r="J465" s="142"/>
      <c r="K465" s="354"/>
    </row>
    <row r="466" spans="1:11" ht="28.15" customHeight="1">
      <c r="A466" s="486"/>
      <c r="B466" s="106">
        <v>42807641</v>
      </c>
      <c r="C466" s="106" t="s">
        <v>2243</v>
      </c>
      <c r="D466" s="144" t="s">
        <v>3801</v>
      </c>
      <c r="E466" s="238"/>
      <c r="F466" s="107">
        <v>1720786</v>
      </c>
      <c r="G466" s="286" t="s">
        <v>486</v>
      </c>
      <c r="H466" s="107">
        <v>1852189.92</v>
      </c>
      <c r="I466" s="286" t="s">
        <v>486</v>
      </c>
      <c r="J466" s="142"/>
      <c r="K466" s="354"/>
    </row>
    <row r="467" spans="1:11" ht="28.15" customHeight="1">
      <c r="A467" s="486"/>
      <c r="B467" s="106">
        <v>42807651</v>
      </c>
      <c r="C467" s="106" t="s">
        <v>2244</v>
      </c>
      <c r="D467" s="144" t="s">
        <v>3802</v>
      </c>
      <c r="E467" s="238"/>
      <c r="F467" s="107">
        <v>719587</v>
      </c>
      <c r="G467" s="286" t="s">
        <v>486</v>
      </c>
      <c r="H467" s="107">
        <v>670549.35</v>
      </c>
      <c r="I467" s="286" t="s">
        <v>486</v>
      </c>
      <c r="J467" s="142"/>
      <c r="K467" s="354"/>
    </row>
    <row r="468" spans="1:11" ht="28.15" customHeight="1">
      <c r="A468" s="486"/>
      <c r="B468" s="106">
        <v>42807700</v>
      </c>
      <c r="C468" s="106" t="s">
        <v>2245</v>
      </c>
      <c r="D468" s="144" t="s">
        <v>3803</v>
      </c>
      <c r="E468" s="238"/>
      <c r="F468" s="107">
        <v>578116</v>
      </c>
      <c r="G468" s="286" t="s">
        <v>486</v>
      </c>
      <c r="H468" s="107">
        <v>527834.96</v>
      </c>
      <c r="I468" s="286" t="s">
        <v>486</v>
      </c>
      <c r="J468" s="142"/>
      <c r="K468" s="354"/>
    </row>
    <row r="469" spans="1:11" ht="28.15" customHeight="1">
      <c r="A469" s="486"/>
      <c r="B469" s="106">
        <v>42885754</v>
      </c>
      <c r="C469" s="106" t="s">
        <v>2246</v>
      </c>
      <c r="D469" s="144" t="s">
        <v>3804</v>
      </c>
      <c r="E469" s="238"/>
      <c r="F469" s="107">
        <v>1824380</v>
      </c>
      <c r="G469" s="286" t="s">
        <v>486</v>
      </c>
      <c r="H469" s="107">
        <v>1293917.94</v>
      </c>
      <c r="I469" s="286" t="s">
        <v>486</v>
      </c>
      <c r="J469" s="142"/>
      <c r="K469" s="354"/>
    </row>
    <row r="470" spans="1:11" ht="29.45" customHeight="1">
      <c r="A470" s="486"/>
      <c r="B470" s="106">
        <v>42807982</v>
      </c>
      <c r="C470" s="106" t="s">
        <v>2247</v>
      </c>
      <c r="D470" s="144" t="s">
        <v>3805</v>
      </c>
      <c r="E470" s="238"/>
      <c r="F470" s="107">
        <v>585493</v>
      </c>
      <c r="G470" s="286" t="s">
        <v>486</v>
      </c>
      <c r="H470" s="107">
        <v>684884.5</v>
      </c>
      <c r="I470" s="286" t="s">
        <v>486</v>
      </c>
      <c r="J470" s="142"/>
      <c r="K470" s="354"/>
    </row>
    <row r="471" spans="1:11" ht="28.15" customHeight="1">
      <c r="A471" s="486"/>
      <c r="B471" s="106">
        <v>42808014</v>
      </c>
      <c r="C471" s="106" t="s">
        <v>2248</v>
      </c>
      <c r="D471" s="144" t="s">
        <v>3806</v>
      </c>
      <c r="E471" s="238"/>
      <c r="F471" s="107">
        <v>1177366</v>
      </c>
      <c r="G471" s="286" t="s">
        <v>486</v>
      </c>
      <c r="H471" s="107">
        <v>-3.45</v>
      </c>
      <c r="I471" s="286" t="s">
        <v>486</v>
      </c>
      <c r="J471" s="142"/>
      <c r="K471" s="354"/>
    </row>
    <row r="472" spans="1:11" ht="28.15" customHeight="1">
      <c r="A472" s="486"/>
      <c r="B472" s="106" t="s">
        <v>1172</v>
      </c>
      <c r="C472" s="106" t="s">
        <v>2249</v>
      </c>
      <c r="D472" s="144" t="s">
        <v>3807</v>
      </c>
      <c r="E472" s="238"/>
      <c r="F472" s="107">
        <v>107862</v>
      </c>
      <c r="G472" s="286" t="s">
        <v>486</v>
      </c>
      <c r="H472" s="107">
        <v>-192.39</v>
      </c>
      <c r="I472" s="286" t="s">
        <v>486</v>
      </c>
      <c r="J472" s="142"/>
      <c r="K472" s="354"/>
    </row>
    <row r="473" spans="1:11" ht="28.15" customHeight="1">
      <c r="A473" s="486"/>
      <c r="B473" s="106">
        <v>42765514</v>
      </c>
      <c r="C473" s="106" t="s">
        <v>2250</v>
      </c>
      <c r="D473" s="442" t="s">
        <v>3808</v>
      </c>
      <c r="E473" s="443"/>
      <c r="F473" s="412">
        <v>94279</v>
      </c>
      <c r="G473" s="444" t="s">
        <v>486</v>
      </c>
      <c r="H473" s="412">
        <v>53967.16</v>
      </c>
      <c r="I473" s="444" t="s">
        <v>486</v>
      </c>
      <c r="J473" s="142"/>
      <c r="K473" s="354"/>
    </row>
    <row r="474" spans="1:11" ht="28.15" customHeight="1">
      <c r="A474" s="486"/>
      <c r="B474" s="106" t="s">
        <v>1173</v>
      </c>
      <c r="C474" s="106" t="s">
        <v>2250</v>
      </c>
      <c r="D474" s="442"/>
      <c r="E474" s="443"/>
      <c r="F474" s="413"/>
      <c r="G474" s="460"/>
      <c r="H474" s="413"/>
      <c r="I474" s="460"/>
      <c r="J474" s="142"/>
      <c r="K474" s="354"/>
    </row>
    <row r="475" spans="1:11" ht="28.15" customHeight="1">
      <c r="A475" s="486"/>
      <c r="B475" s="106" t="s">
        <v>1174</v>
      </c>
      <c r="C475" s="106" t="s">
        <v>2250</v>
      </c>
      <c r="D475" s="442"/>
      <c r="E475" s="443"/>
      <c r="F475" s="414"/>
      <c r="G475" s="445"/>
      <c r="H475" s="414"/>
      <c r="I475" s="445"/>
      <c r="J475" s="142"/>
      <c r="K475" s="354"/>
    </row>
    <row r="476" spans="1:11" ht="28.15" customHeight="1">
      <c r="A476" s="486"/>
      <c r="B476" s="106">
        <v>42861467</v>
      </c>
      <c r="C476" s="106" t="s">
        <v>2251</v>
      </c>
      <c r="D476" s="442" t="s">
        <v>3809</v>
      </c>
      <c r="E476" s="443"/>
      <c r="F476" s="412">
        <v>108286</v>
      </c>
      <c r="G476" s="444" t="s">
        <v>486</v>
      </c>
      <c r="H476" s="412">
        <v>-19.13</v>
      </c>
      <c r="I476" s="444" t="s">
        <v>486</v>
      </c>
      <c r="J476" s="142"/>
      <c r="K476" s="354"/>
    </row>
    <row r="477" spans="1:11" ht="28.15" customHeight="1">
      <c r="A477" s="486"/>
      <c r="B477" s="106" t="s">
        <v>1175</v>
      </c>
      <c r="C477" s="106" t="s">
        <v>2251</v>
      </c>
      <c r="D477" s="442"/>
      <c r="E477" s="443"/>
      <c r="F477" s="413"/>
      <c r="G477" s="460"/>
      <c r="H477" s="413"/>
      <c r="I477" s="460"/>
      <c r="J477" s="142"/>
      <c r="K477" s="354"/>
    </row>
    <row r="478" spans="1:11" ht="28.15" customHeight="1">
      <c r="A478" s="486"/>
      <c r="B478" s="106" t="s">
        <v>1176</v>
      </c>
      <c r="C478" s="106" t="s">
        <v>2251</v>
      </c>
      <c r="D478" s="442"/>
      <c r="E478" s="443"/>
      <c r="F478" s="414"/>
      <c r="G478" s="445"/>
      <c r="H478" s="414"/>
      <c r="I478" s="445"/>
      <c r="J478" s="142"/>
      <c r="K478" s="354"/>
    </row>
    <row r="479" spans="1:11" ht="28.15" customHeight="1">
      <c r="A479" s="486"/>
      <c r="B479" s="106">
        <v>42861476</v>
      </c>
      <c r="C479" s="106" t="s">
        <v>2252</v>
      </c>
      <c r="D479" s="442" t="s">
        <v>3810</v>
      </c>
      <c r="E479" s="443"/>
      <c r="F479" s="412">
        <v>92576</v>
      </c>
      <c r="G479" s="444" t="s">
        <v>486</v>
      </c>
      <c r="H479" s="412">
        <v>29801.79</v>
      </c>
      <c r="I479" s="444" t="s">
        <v>486</v>
      </c>
      <c r="J479" s="142"/>
      <c r="K479" s="354"/>
    </row>
    <row r="480" spans="1:11" ht="28.15" customHeight="1">
      <c r="A480" s="486"/>
      <c r="B480" s="106" t="s">
        <v>1177</v>
      </c>
      <c r="C480" s="106" t="s">
        <v>2252</v>
      </c>
      <c r="D480" s="442"/>
      <c r="E480" s="443"/>
      <c r="F480" s="414"/>
      <c r="G480" s="445"/>
      <c r="H480" s="414"/>
      <c r="I480" s="445"/>
      <c r="J480" s="142"/>
      <c r="K480" s="354"/>
    </row>
    <row r="481" spans="1:11" ht="28.15" customHeight="1">
      <c r="A481" s="486"/>
      <c r="B481" s="106">
        <v>42862321</v>
      </c>
      <c r="C481" s="106" t="s">
        <v>2253</v>
      </c>
      <c r="D481" s="442" t="s">
        <v>3811</v>
      </c>
      <c r="E481" s="443"/>
      <c r="F481" s="412">
        <v>66898</v>
      </c>
      <c r="G481" s="444" t="s">
        <v>486</v>
      </c>
      <c r="H481" s="412">
        <v>-27.91</v>
      </c>
      <c r="I481" s="444" t="s">
        <v>486</v>
      </c>
      <c r="J481" s="142"/>
      <c r="K481" s="354"/>
    </row>
    <row r="482" spans="1:11" ht="28.15" customHeight="1">
      <c r="A482" s="486"/>
      <c r="B482" s="106" t="s">
        <v>1178</v>
      </c>
      <c r="C482" s="106" t="s">
        <v>2253</v>
      </c>
      <c r="D482" s="442"/>
      <c r="E482" s="443"/>
      <c r="F482" s="414"/>
      <c r="G482" s="445"/>
      <c r="H482" s="414"/>
      <c r="I482" s="445"/>
      <c r="J482" s="142"/>
      <c r="K482" s="354"/>
    </row>
    <row r="483" spans="1:11" ht="28.15" customHeight="1">
      <c r="A483" s="486"/>
      <c r="B483" s="106">
        <v>42862323</v>
      </c>
      <c r="C483" s="106" t="s">
        <v>2254</v>
      </c>
      <c r="D483" s="442" t="s">
        <v>3812</v>
      </c>
      <c r="E483" s="443"/>
      <c r="F483" s="412">
        <v>56132</v>
      </c>
      <c r="G483" s="444" t="s">
        <v>486</v>
      </c>
      <c r="H483" s="412">
        <v>53702.239999999998</v>
      </c>
      <c r="I483" s="444" t="s">
        <v>486</v>
      </c>
      <c r="J483" s="142"/>
      <c r="K483" s="354"/>
    </row>
    <row r="484" spans="1:11" ht="28.15" customHeight="1">
      <c r="A484" s="486"/>
      <c r="B484" s="106" t="s">
        <v>1179</v>
      </c>
      <c r="C484" s="106" t="s">
        <v>2254</v>
      </c>
      <c r="D484" s="442"/>
      <c r="E484" s="443"/>
      <c r="F484" s="414"/>
      <c r="G484" s="445"/>
      <c r="H484" s="414"/>
      <c r="I484" s="445"/>
      <c r="J484" s="142"/>
      <c r="K484" s="354"/>
    </row>
    <row r="485" spans="1:11" ht="28.9" customHeight="1">
      <c r="A485" s="486"/>
      <c r="B485" s="106">
        <v>42862324</v>
      </c>
      <c r="C485" s="106" t="s">
        <v>2255</v>
      </c>
      <c r="D485" s="144" t="s">
        <v>3813</v>
      </c>
      <c r="E485" s="238"/>
      <c r="F485" s="107">
        <v>15820</v>
      </c>
      <c r="G485" s="286" t="s">
        <v>486</v>
      </c>
      <c r="H485" s="107">
        <v>28473.97</v>
      </c>
      <c r="I485" s="286" t="s">
        <v>486</v>
      </c>
      <c r="J485" s="142"/>
      <c r="K485" s="354"/>
    </row>
    <row r="486" spans="1:11" ht="28.15" customHeight="1">
      <c r="A486" s="486"/>
      <c r="B486" s="106">
        <v>42765531</v>
      </c>
      <c r="C486" s="106" t="s">
        <v>2256</v>
      </c>
      <c r="D486" s="144" t="s">
        <v>3814</v>
      </c>
      <c r="E486" s="238"/>
      <c r="F486" s="107">
        <v>88288</v>
      </c>
      <c r="G486" s="286" t="s">
        <v>486</v>
      </c>
      <c r="H486" s="107">
        <v>76845.77</v>
      </c>
      <c r="I486" s="286" t="s">
        <v>486</v>
      </c>
      <c r="J486" s="142"/>
      <c r="K486" s="354"/>
    </row>
    <row r="487" spans="1:11" ht="27.6" customHeight="1">
      <c r="A487" s="486"/>
      <c r="B487" s="106">
        <v>42862325</v>
      </c>
      <c r="C487" s="106" t="s">
        <v>2257</v>
      </c>
      <c r="D487" s="144" t="s">
        <v>3815</v>
      </c>
      <c r="E487" s="238"/>
      <c r="F487" s="107">
        <v>56132</v>
      </c>
      <c r="G487" s="286" t="s">
        <v>486</v>
      </c>
      <c r="H487" s="107">
        <v>85389.27</v>
      </c>
      <c r="I487" s="286" t="s">
        <v>486</v>
      </c>
      <c r="J487" s="142"/>
      <c r="K487" s="354"/>
    </row>
    <row r="488" spans="1:11" ht="27.6" customHeight="1">
      <c r="A488" s="486"/>
      <c r="B488" s="106" t="s">
        <v>1180</v>
      </c>
      <c r="C488" s="106" t="s">
        <v>2257</v>
      </c>
      <c r="D488" s="144" t="s">
        <v>3815</v>
      </c>
      <c r="E488" s="238"/>
      <c r="F488" s="107">
        <v>56132</v>
      </c>
      <c r="G488" s="286" t="s">
        <v>486</v>
      </c>
      <c r="H488" s="107">
        <v>85389.27</v>
      </c>
      <c r="I488" s="286" t="s">
        <v>486</v>
      </c>
      <c r="J488" s="142"/>
      <c r="K488" s="354"/>
    </row>
    <row r="489" spans="1:11" ht="28.15" customHeight="1">
      <c r="A489" s="486"/>
      <c r="B489" s="106">
        <v>42862339</v>
      </c>
      <c r="C489" s="106" t="s">
        <v>2258</v>
      </c>
      <c r="D489" s="442" t="s">
        <v>3816</v>
      </c>
      <c r="E489" s="443"/>
      <c r="F489" s="412">
        <v>56132</v>
      </c>
      <c r="G489" s="444" t="s">
        <v>486</v>
      </c>
      <c r="H489" s="412">
        <v>59107.76</v>
      </c>
      <c r="I489" s="444" t="s">
        <v>486</v>
      </c>
      <c r="J489" s="142"/>
      <c r="K489" s="354"/>
    </row>
    <row r="490" spans="1:11" ht="28.15" customHeight="1">
      <c r="A490" s="486"/>
      <c r="B490" s="106" t="s">
        <v>1181</v>
      </c>
      <c r="C490" s="106" t="s">
        <v>2258</v>
      </c>
      <c r="D490" s="442"/>
      <c r="E490" s="443"/>
      <c r="F490" s="413"/>
      <c r="G490" s="460"/>
      <c r="H490" s="413"/>
      <c r="I490" s="460"/>
      <c r="J490" s="142"/>
      <c r="K490" s="354"/>
    </row>
    <row r="491" spans="1:11" ht="28.15" customHeight="1">
      <c r="A491" s="486"/>
      <c r="B491" s="106" t="s">
        <v>1182</v>
      </c>
      <c r="C491" s="106" t="s">
        <v>2258</v>
      </c>
      <c r="D491" s="442"/>
      <c r="E491" s="443"/>
      <c r="F491" s="414"/>
      <c r="G491" s="445"/>
      <c r="H491" s="414"/>
      <c r="I491" s="445"/>
      <c r="J491" s="142"/>
      <c r="K491" s="354"/>
    </row>
    <row r="492" spans="1:11" ht="28.15" customHeight="1">
      <c r="A492" s="486"/>
      <c r="B492" s="106">
        <v>42863733</v>
      </c>
      <c r="C492" s="106" t="s">
        <v>2259</v>
      </c>
      <c r="D492" s="144" t="s">
        <v>3817</v>
      </c>
      <c r="E492" s="238"/>
      <c r="F492" s="107">
        <v>80133</v>
      </c>
      <c r="G492" s="286" t="s">
        <v>486</v>
      </c>
      <c r="H492" s="107">
        <v>84560.84</v>
      </c>
      <c r="I492" s="286" t="s">
        <v>486</v>
      </c>
      <c r="J492" s="142"/>
      <c r="K492" s="354"/>
    </row>
    <row r="493" spans="1:11" ht="28.15" customHeight="1">
      <c r="A493" s="486"/>
      <c r="B493" s="106">
        <v>42862355</v>
      </c>
      <c r="C493" s="106" t="s">
        <v>2260</v>
      </c>
      <c r="D493" s="144" t="s">
        <v>3818</v>
      </c>
      <c r="E493" s="238"/>
      <c r="F493" s="107">
        <v>55225</v>
      </c>
      <c r="G493" s="286" t="s">
        <v>486</v>
      </c>
      <c r="H493" s="107">
        <v>38339.68</v>
      </c>
      <c r="I493" s="286" t="s">
        <v>486</v>
      </c>
      <c r="J493" s="142"/>
      <c r="K493" s="354"/>
    </row>
    <row r="494" spans="1:11" ht="28.15" customHeight="1">
      <c r="A494" s="486"/>
      <c r="B494" s="106">
        <v>42810893</v>
      </c>
      <c r="C494" s="106" t="s">
        <v>2261</v>
      </c>
      <c r="D494" s="144" t="s">
        <v>3819</v>
      </c>
      <c r="E494" s="238"/>
      <c r="F494" s="107">
        <v>455469</v>
      </c>
      <c r="G494" s="286" t="s">
        <v>486</v>
      </c>
      <c r="H494" s="107">
        <v>449107.20000000001</v>
      </c>
      <c r="I494" s="286" t="s">
        <v>486</v>
      </c>
      <c r="J494" s="142"/>
      <c r="K494" s="354"/>
    </row>
    <row r="495" spans="1:11" ht="26.45" customHeight="1">
      <c r="A495" s="486"/>
      <c r="B495" s="106">
        <v>42810917</v>
      </c>
      <c r="C495" s="106" t="s">
        <v>2262</v>
      </c>
      <c r="D495" s="144"/>
      <c r="E495" s="238"/>
      <c r="F495" s="107">
        <v>179248</v>
      </c>
      <c r="G495" s="286" t="s">
        <v>486</v>
      </c>
      <c r="H495" s="107">
        <v>292493.34000000003</v>
      </c>
      <c r="I495" s="286" t="s">
        <v>486</v>
      </c>
      <c r="J495" s="142"/>
      <c r="K495" s="354"/>
    </row>
    <row r="496" spans="1:11" ht="27" customHeight="1">
      <c r="A496" s="486"/>
      <c r="B496" s="106">
        <v>42811467</v>
      </c>
      <c r="C496" s="106" t="s">
        <v>2263</v>
      </c>
      <c r="D496" s="144" t="s">
        <v>3820</v>
      </c>
      <c r="E496" s="238"/>
      <c r="F496" s="107">
        <v>4865642</v>
      </c>
      <c r="G496" s="286" t="s">
        <v>486</v>
      </c>
      <c r="H496" s="107">
        <v>5775815.4900000002</v>
      </c>
      <c r="I496" s="286" t="s">
        <v>486</v>
      </c>
      <c r="J496" s="142"/>
      <c r="K496" s="354"/>
    </row>
    <row r="497" spans="1:11" ht="26.45" customHeight="1">
      <c r="A497" s="486"/>
      <c r="B497" s="106">
        <v>42811478</v>
      </c>
      <c r="C497" s="106" t="s">
        <v>2264</v>
      </c>
      <c r="D497" s="144" t="s">
        <v>3821</v>
      </c>
      <c r="E497" s="238"/>
      <c r="F497" s="107">
        <v>616902</v>
      </c>
      <c r="G497" s="286" t="s">
        <v>486</v>
      </c>
      <c r="H497" s="107">
        <v>1203463.79</v>
      </c>
      <c r="I497" s="286" t="s">
        <v>486</v>
      </c>
      <c r="J497" s="142"/>
      <c r="K497" s="354"/>
    </row>
    <row r="498" spans="1:11" ht="28.15" customHeight="1">
      <c r="A498" s="486"/>
      <c r="B498" s="106">
        <v>42811496</v>
      </c>
      <c r="C498" s="106" t="s">
        <v>2265</v>
      </c>
      <c r="D498" s="144" t="s">
        <v>3822</v>
      </c>
      <c r="E498" s="238"/>
      <c r="F498" s="107">
        <v>615068</v>
      </c>
      <c r="G498" s="286" t="s">
        <v>486</v>
      </c>
      <c r="H498" s="107">
        <v>566258.43999999994</v>
      </c>
      <c r="I498" s="286" t="s">
        <v>486</v>
      </c>
      <c r="J498" s="142"/>
      <c r="K498" s="354"/>
    </row>
    <row r="499" spans="1:11" ht="28.15" customHeight="1">
      <c r="A499" s="486"/>
      <c r="B499" s="106">
        <v>42862377</v>
      </c>
      <c r="C499" s="106" t="s">
        <v>2266</v>
      </c>
      <c r="D499" s="144" t="s">
        <v>3823</v>
      </c>
      <c r="E499" s="238"/>
      <c r="F499" s="107">
        <v>56507</v>
      </c>
      <c r="G499" s="286" t="s">
        <v>486</v>
      </c>
      <c r="H499" s="107">
        <v>50637.29</v>
      </c>
      <c r="I499" s="286" t="s">
        <v>486</v>
      </c>
      <c r="J499" s="142"/>
      <c r="K499" s="354"/>
    </row>
    <row r="500" spans="1:11" ht="28.15" customHeight="1">
      <c r="A500" s="486"/>
      <c r="B500" s="106">
        <v>42862383</v>
      </c>
      <c r="C500" s="106" t="s">
        <v>2267</v>
      </c>
      <c r="D500" s="144" t="s">
        <v>3824</v>
      </c>
      <c r="E500" s="238"/>
      <c r="F500" s="107">
        <v>26554</v>
      </c>
      <c r="G500" s="286" t="s">
        <v>486</v>
      </c>
      <c r="H500" s="107">
        <v>26668.9</v>
      </c>
      <c r="I500" s="286" t="s">
        <v>486</v>
      </c>
      <c r="J500" s="142"/>
      <c r="K500" s="354"/>
    </row>
    <row r="501" spans="1:11" ht="28.15" customHeight="1">
      <c r="A501" s="486"/>
      <c r="B501" s="106">
        <v>42862686</v>
      </c>
      <c r="C501" s="106" t="s">
        <v>2268</v>
      </c>
      <c r="D501" s="144" t="s">
        <v>3825</v>
      </c>
      <c r="E501" s="238"/>
      <c r="F501" s="107">
        <v>56063</v>
      </c>
      <c r="G501" s="286" t="s">
        <v>486</v>
      </c>
      <c r="H501" s="107">
        <v>33126.559999999998</v>
      </c>
      <c r="I501" s="286" t="s">
        <v>486</v>
      </c>
      <c r="J501" s="142"/>
      <c r="K501" s="354"/>
    </row>
    <row r="502" spans="1:11" ht="27" customHeight="1">
      <c r="A502" s="486"/>
      <c r="B502" s="106">
        <v>42862709</v>
      </c>
      <c r="C502" s="106" t="s">
        <v>2269</v>
      </c>
      <c r="D502" s="144" t="s">
        <v>3826</v>
      </c>
      <c r="E502" s="238"/>
      <c r="F502" s="107">
        <v>49365</v>
      </c>
      <c r="G502" s="286" t="s">
        <v>486</v>
      </c>
      <c r="H502" s="107">
        <v>62898.74</v>
      </c>
      <c r="I502" s="286" t="s">
        <v>486</v>
      </c>
      <c r="J502" s="142"/>
      <c r="K502" s="354"/>
    </row>
    <row r="503" spans="1:11" ht="28.15" customHeight="1">
      <c r="A503" s="486"/>
      <c r="B503" s="106">
        <v>42782215</v>
      </c>
      <c r="C503" s="106" t="s">
        <v>2270</v>
      </c>
      <c r="D503" s="144" t="s">
        <v>3827</v>
      </c>
      <c r="E503" s="238"/>
      <c r="F503" s="107">
        <v>108882</v>
      </c>
      <c r="G503" s="286" t="s">
        <v>486</v>
      </c>
      <c r="H503" s="107">
        <v>3700.04</v>
      </c>
      <c r="I503" s="286" t="s">
        <v>486</v>
      </c>
      <c r="J503" s="142"/>
      <c r="K503" s="354"/>
    </row>
    <row r="504" spans="1:11" ht="28.15" customHeight="1">
      <c r="A504" s="486"/>
      <c r="B504" s="106">
        <v>42967623</v>
      </c>
      <c r="C504" s="106" t="s">
        <v>2271</v>
      </c>
      <c r="D504" s="144" t="s">
        <v>3828</v>
      </c>
      <c r="E504" s="238"/>
      <c r="F504" s="107">
        <v>62572</v>
      </c>
      <c r="G504" s="286" t="s">
        <v>486</v>
      </c>
      <c r="H504" s="107">
        <v>31254.81</v>
      </c>
      <c r="I504" s="286" t="s">
        <v>486</v>
      </c>
      <c r="J504" s="142"/>
      <c r="K504" s="354"/>
    </row>
    <row r="505" spans="1:11" ht="28.15" customHeight="1">
      <c r="A505" s="486"/>
      <c r="B505" s="106">
        <v>42862719</v>
      </c>
      <c r="C505" s="106" t="s">
        <v>2272</v>
      </c>
      <c r="D505" s="144" t="s">
        <v>3829</v>
      </c>
      <c r="E505" s="238"/>
      <c r="F505" s="107">
        <v>53855</v>
      </c>
      <c r="G505" s="286" t="s">
        <v>486</v>
      </c>
      <c r="H505" s="107">
        <v>40696.339999999997</v>
      </c>
      <c r="I505" s="286" t="s">
        <v>486</v>
      </c>
      <c r="J505" s="142"/>
      <c r="K505" s="354"/>
    </row>
    <row r="506" spans="1:11" ht="28.15" customHeight="1">
      <c r="A506" s="486"/>
      <c r="B506" s="106">
        <v>42862721</v>
      </c>
      <c r="C506" s="106" t="s">
        <v>2273</v>
      </c>
      <c r="D506" s="144" t="s">
        <v>3830</v>
      </c>
      <c r="E506" s="238"/>
      <c r="F506" s="107">
        <v>60080</v>
      </c>
      <c r="G506" s="286" t="s">
        <v>486</v>
      </c>
      <c r="H506" s="107">
        <v>33667.449999999997</v>
      </c>
      <c r="I506" s="286" t="s">
        <v>486</v>
      </c>
      <c r="J506" s="142"/>
      <c r="K506" s="354"/>
    </row>
    <row r="507" spans="1:11" ht="28.15" customHeight="1">
      <c r="A507" s="486"/>
      <c r="B507" s="106">
        <v>42862723</v>
      </c>
      <c r="C507" s="106" t="s">
        <v>2274</v>
      </c>
      <c r="D507" s="144" t="s">
        <v>3831</v>
      </c>
      <c r="E507" s="238"/>
      <c r="F507" s="107">
        <v>62572</v>
      </c>
      <c r="G507" s="286" t="s">
        <v>486</v>
      </c>
      <c r="H507" s="107">
        <v>36732.17</v>
      </c>
      <c r="I507" s="286" t="s">
        <v>486</v>
      </c>
      <c r="J507" s="142"/>
      <c r="K507" s="354"/>
    </row>
    <row r="508" spans="1:11" ht="28.15" customHeight="1">
      <c r="A508" s="486"/>
      <c r="B508" s="106">
        <v>42862757</v>
      </c>
      <c r="C508" s="106" t="s">
        <v>2275</v>
      </c>
      <c r="D508" s="144" t="s">
        <v>3832</v>
      </c>
      <c r="E508" s="238"/>
      <c r="F508" s="107">
        <v>60082</v>
      </c>
      <c r="G508" s="286" t="s">
        <v>486</v>
      </c>
      <c r="H508" s="107">
        <v>37151.74</v>
      </c>
      <c r="I508" s="286" t="s">
        <v>486</v>
      </c>
      <c r="J508" s="142"/>
      <c r="K508" s="354"/>
    </row>
    <row r="509" spans="1:11" ht="28.15" customHeight="1">
      <c r="A509" s="486"/>
      <c r="B509" s="106">
        <v>42782218</v>
      </c>
      <c r="C509" s="106" t="s">
        <v>2276</v>
      </c>
      <c r="D509" s="442" t="s">
        <v>3833</v>
      </c>
      <c r="E509" s="443"/>
      <c r="F509" s="412">
        <v>87958</v>
      </c>
      <c r="G509" s="444" t="s">
        <v>486</v>
      </c>
      <c r="H509" s="412">
        <v>-1.68</v>
      </c>
      <c r="I509" s="444" t="s">
        <v>486</v>
      </c>
      <c r="J509" s="142"/>
      <c r="K509" s="354"/>
    </row>
    <row r="510" spans="1:11" ht="28.15" customHeight="1">
      <c r="A510" s="486"/>
      <c r="B510" s="106" t="s">
        <v>1183</v>
      </c>
      <c r="C510" s="106" t="s">
        <v>2276</v>
      </c>
      <c r="D510" s="442"/>
      <c r="E510" s="443"/>
      <c r="F510" s="414"/>
      <c r="G510" s="445"/>
      <c r="H510" s="414"/>
      <c r="I510" s="445"/>
      <c r="J510" s="142"/>
      <c r="K510" s="354"/>
    </row>
    <row r="511" spans="1:11" ht="28.15" customHeight="1">
      <c r="A511" s="486"/>
      <c r="B511" s="106">
        <v>42862788</v>
      </c>
      <c r="C511" s="106" t="s">
        <v>2277</v>
      </c>
      <c r="D511" s="144" t="s">
        <v>3834</v>
      </c>
      <c r="E511" s="238"/>
      <c r="F511" s="107">
        <v>62558</v>
      </c>
      <c r="G511" s="286" t="s">
        <v>486</v>
      </c>
      <c r="H511" s="107">
        <v>38534.51</v>
      </c>
      <c r="I511" s="286" t="s">
        <v>486</v>
      </c>
      <c r="J511" s="142"/>
      <c r="K511" s="354"/>
    </row>
    <row r="512" spans="1:11" ht="30" customHeight="1">
      <c r="A512" s="486"/>
      <c r="B512" s="106">
        <v>42863598</v>
      </c>
      <c r="C512" s="106" t="s">
        <v>2278</v>
      </c>
      <c r="D512" s="144" t="s">
        <v>3835</v>
      </c>
      <c r="E512" s="238"/>
      <c r="F512" s="107">
        <v>62117</v>
      </c>
      <c r="G512" s="286" t="s">
        <v>486</v>
      </c>
      <c r="H512" s="107">
        <v>92118.58</v>
      </c>
      <c r="I512" s="286" t="s">
        <v>486</v>
      </c>
      <c r="J512" s="142"/>
      <c r="K512" s="354"/>
    </row>
    <row r="513" spans="1:11" ht="30" customHeight="1">
      <c r="A513" s="486"/>
      <c r="B513" s="106">
        <v>42777803</v>
      </c>
      <c r="C513" s="106" t="s">
        <v>2279</v>
      </c>
      <c r="D513" s="442" t="s">
        <v>3836</v>
      </c>
      <c r="E513" s="443"/>
      <c r="F513" s="412">
        <v>72088</v>
      </c>
      <c r="G513" s="444" t="s">
        <v>486</v>
      </c>
      <c r="H513" s="412">
        <v>84684.68</v>
      </c>
      <c r="I513" s="444" t="s">
        <v>486</v>
      </c>
      <c r="J513" s="142"/>
      <c r="K513" s="354"/>
    </row>
    <row r="514" spans="1:11" ht="28.15" customHeight="1">
      <c r="A514" s="486"/>
      <c r="B514" s="106" t="s">
        <v>1184</v>
      </c>
      <c r="C514" s="106" t="s">
        <v>2279</v>
      </c>
      <c r="D514" s="442"/>
      <c r="E514" s="443"/>
      <c r="F514" s="414"/>
      <c r="G514" s="445"/>
      <c r="H514" s="414"/>
      <c r="I514" s="445"/>
      <c r="J514" s="142"/>
      <c r="K514" s="354"/>
    </row>
    <row r="515" spans="1:11" ht="28.15" customHeight="1">
      <c r="A515" s="486"/>
      <c r="B515" s="106">
        <v>42777796</v>
      </c>
      <c r="C515" s="106" t="s">
        <v>2280</v>
      </c>
      <c r="D515" s="144" t="s">
        <v>3837</v>
      </c>
      <c r="E515" s="238"/>
      <c r="F515" s="107">
        <v>43424</v>
      </c>
      <c r="G515" s="286" t="s">
        <v>486</v>
      </c>
      <c r="H515" s="107">
        <v>18437.87</v>
      </c>
      <c r="I515" s="286" t="s">
        <v>486</v>
      </c>
      <c r="J515" s="142"/>
      <c r="K515" s="354"/>
    </row>
    <row r="516" spans="1:11" ht="29.45" customHeight="1">
      <c r="A516" s="486"/>
      <c r="B516" s="106">
        <v>42816435</v>
      </c>
      <c r="C516" s="106" t="s">
        <v>2281</v>
      </c>
      <c r="D516" s="144" t="s">
        <v>3838</v>
      </c>
      <c r="E516" s="238"/>
      <c r="F516" s="107">
        <v>43868</v>
      </c>
      <c r="G516" s="286" t="s">
        <v>486</v>
      </c>
      <c r="H516" s="107">
        <v>55396.97</v>
      </c>
      <c r="I516" s="286" t="s">
        <v>486</v>
      </c>
      <c r="J516" s="142"/>
      <c r="K516" s="354"/>
    </row>
    <row r="517" spans="1:11" ht="28.15" customHeight="1">
      <c r="A517" s="486"/>
      <c r="B517" s="106">
        <v>42843883</v>
      </c>
      <c r="C517" s="106" t="s">
        <v>2282</v>
      </c>
      <c r="D517" s="144" t="s">
        <v>3839</v>
      </c>
      <c r="E517" s="238"/>
      <c r="F517" s="107">
        <v>160346</v>
      </c>
      <c r="G517" s="286" t="s">
        <v>486</v>
      </c>
      <c r="H517" s="107">
        <v>54458.55</v>
      </c>
      <c r="I517" s="286" t="s">
        <v>486</v>
      </c>
      <c r="J517" s="142"/>
      <c r="K517" s="354"/>
    </row>
    <row r="518" spans="1:11" ht="28.15" customHeight="1">
      <c r="A518" s="486"/>
      <c r="B518" s="106">
        <v>42840038</v>
      </c>
      <c r="C518" s="106" t="s">
        <v>2283</v>
      </c>
      <c r="D518" s="144" t="s">
        <v>3840</v>
      </c>
      <c r="E518" s="238"/>
      <c r="F518" s="107">
        <v>57785</v>
      </c>
      <c r="G518" s="286" t="s">
        <v>486</v>
      </c>
      <c r="H518" s="107">
        <v>-51.26</v>
      </c>
      <c r="I518" s="286" t="s">
        <v>486</v>
      </c>
      <c r="J518" s="142"/>
      <c r="K518" s="354"/>
    </row>
    <row r="519" spans="1:11" ht="28.15" customHeight="1">
      <c r="A519" s="486"/>
      <c r="B519" s="106">
        <v>42883477</v>
      </c>
      <c r="C519" s="106" t="s">
        <v>2284</v>
      </c>
      <c r="D519" s="144" t="s">
        <v>3841</v>
      </c>
      <c r="E519" s="238"/>
      <c r="F519" s="107">
        <v>35625</v>
      </c>
      <c r="G519" s="286" t="s">
        <v>486</v>
      </c>
      <c r="H519" s="107">
        <v>6217.87</v>
      </c>
      <c r="I519" s="286" t="s">
        <v>486</v>
      </c>
      <c r="J519" s="142"/>
      <c r="K519" s="354"/>
    </row>
    <row r="520" spans="1:11" ht="29.45" customHeight="1">
      <c r="A520" s="486"/>
      <c r="B520" s="106">
        <v>42925934</v>
      </c>
      <c r="C520" s="106" t="s">
        <v>2285</v>
      </c>
      <c r="D520" s="144" t="s">
        <v>3842</v>
      </c>
      <c r="E520" s="238"/>
      <c r="F520" s="107">
        <v>337530</v>
      </c>
      <c r="G520" s="286" t="s">
        <v>486</v>
      </c>
      <c r="H520" s="107">
        <v>745100.06</v>
      </c>
      <c r="I520" s="286" t="s">
        <v>486</v>
      </c>
      <c r="J520" s="142"/>
      <c r="K520" s="354"/>
    </row>
    <row r="521" spans="1:11" ht="28.15" customHeight="1">
      <c r="A521" s="486"/>
      <c r="B521" s="106">
        <v>42931693</v>
      </c>
      <c r="C521" s="106" t="s">
        <v>2286</v>
      </c>
      <c r="D521" s="144" t="s">
        <v>3843</v>
      </c>
      <c r="E521" s="238"/>
      <c r="F521" s="107">
        <v>95491</v>
      </c>
      <c r="G521" s="286" t="s">
        <v>486</v>
      </c>
      <c r="H521" s="107">
        <v>91113.22</v>
      </c>
      <c r="I521" s="286" t="s">
        <v>486</v>
      </c>
      <c r="J521" s="142"/>
      <c r="K521" s="354"/>
    </row>
    <row r="522" spans="1:11" ht="28.15" customHeight="1">
      <c r="A522" s="486"/>
      <c r="B522" s="106">
        <v>42931721</v>
      </c>
      <c r="C522" s="106" t="s">
        <v>2287</v>
      </c>
      <c r="D522" s="144" t="s">
        <v>3844</v>
      </c>
      <c r="E522" s="238"/>
      <c r="F522" s="107">
        <v>56026</v>
      </c>
      <c r="G522" s="286" t="s">
        <v>486</v>
      </c>
      <c r="H522" s="107">
        <v>37390.730000000003</v>
      </c>
      <c r="I522" s="286" t="s">
        <v>486</v>
      </c>
      <c r="J522" s="142"/>
      <c r="K522" s="354"/>
    </row>
    <row r="523" spans="1:11" ht="28.15" customHeight="1">
      <c r="A523" s="486"/>
      <c r="B523" s="106">
        <v>42935592</v>
      </c>
      <c r="C523" s="106" t="s">
        <v>2288</v>
      </c>
      <c r="D523" s="144" t="s">
        <v>3845</v>
      </c>
      <c r="E523" s="238"/>
      <c r="F523" s="107">
        <v>62207</v>
      </c>
      <c r="G523" s="286" t="s">
        <v>486</v>
      </c>
      <c r="H523" s="107">
        <v>67130.63</v>
      </c>
      <c r="I523" s="286" t="s">
        <v>486</v>
      </c>
      <c r="J523" s="142"/>
      <c r="K523" s="354"/>
    </row>
    <row r="524" spans="1:11" ht="28.15" customHeight="1">
      <c r="A524" s="486"/>
      <c r="B524" s="106">
        <v>42931730</v>
      </c>
      <c r="C524" s="106" t="s">
        <v>2289</v>
      </c>
      <c r="D524" s="144" t="s">
        <v>3846</v>
      </c>
      <c r="E524" s="238"/>
      <c r="F524" s="107">
        <v>62207</v>
      </c>
      <c r="G524" s="286" t="s">
        <v>486</v>
      </c>
      <c r="H524" s="107">
        <v>58500.95</v>
      </c>
      <c r="I524" s="286" t="s">
        <v>486</v>
      </c>
      <c r="J524" s="142"/>
      <c r="K524" s="354"/>
    </row>
    <row r="525" spans="1:11" ht="28.15" customHeight="1">
      <c r="A525" s="486"/>
      <c r="B525" s="106">
        <v>42935605</v>
      </c>
      <c r="C525" s="106" t="s">
        <v>2290</v>
      </c>
      <c r="D525" s="144" t="s">
        <v>3847</v>
      </c>
      <c r="E525" s="238"/>
      <c r="F525" s="107">
        <v>23296</v>
      </c>
      <c r="G525" s="286" t="s">
        <v>486</v>
      </c>
      <c r="H525" s="107">
        <v>20033.73</v>
      </c>
      <c r="I525" s="286" t="s">
        <v>486</v>
      </c>
      <c r="J525" s="142"/>
      <c r="K525" s="354"/>
    </row>
    <row r="526" spans="1:11" ht="28.15" customHeight="1">
      <c r="A526" s="486"/>
      <c r="B526" s="106">
        <v>42937984</v>
      </c>
      <c r="C526" s="106" t="s">
        <v>2291</v>
      </c>
      <c r="D526" s="144" t="s">
        <v>3848</v>
      </c>
      <c r="E526" s="238"/>
      <c r="F526" s="107">
        <v>157722</v>
      </c>
      <c r="G526" s="286" t="s">
        <v>486</v>
      </c>
      <c r="H526" s="107">
        <v>29086.03</v>
      </c>
      <c r="I526" s="286" t="s">
        <v>486</v>
      </c>
      <c r="J526" s="142"/>
      <c r="K526" s="354"/>
    </row>
    <row r="527" spans="1:11" ht="30" customHeight="1">
      <c r="A527" s="486"/>
      <c r="B527" s="106">
        <v>42937961</v>
      </c>
      <c r="C527" s="106" t="s">
        <v>2292</v>
      </c>
      <c r="D527" s="144" t="s">
        <v>3849</v>
      </c>
      <c r="E527" s="238"/>
      <c r="F527" s="107">
        <v>146008</v>
      </c>
      <c r="G527" s="286" t="s">
        <v>486</v>
      </c>
      <c r="H527" s="107">
        <v>166538.96</v>
      </c>
      <c r="I527" s="286" t="s">
        <v>486</v>
      </c>
      <c r="J527" s="142"/>
      <c r="K527" s="354"/>
    </row>
    <row r="528" spans="1:11" ht="28.15" customHeight="1">
      <c r="A528" s="486"/>
      <c r="B528" s="106" t="s">
        <v>1185</v>
      </c>
      <c r="C528" s="106" t="s">
        <v>2293</v>
      </c>
      <c r="D528" s="144" t="s">
        <v>3850</v>
      </c>
      <c r="E528" s="238"/>
      <c r="F528" s="107">
        <v>76556</v>
      </c>
      <c r="G528" s="286" t="s">
        <v>486</v>
      </c>
      <c r="H528" s="107">
        <v>62022.7</v>
      </c>
      <c r="I528" s="286" t="s">
        <v>486</v>
      </c>
      <c r="J528" s="142"/>
      <c r="K528" s="354"/>
    </row>
    <row r="529" spans="1:11" ht="28.15" customHeight="1">
      <c r="A529" s="486"/>
      <c r="B529" s="106" t="s">
        <v>1186</v>
      </c>
      <c r="C529" s="106" t="s">
        <v>2294</v>
      </c>
      <c r="D529" s="144" t="s">
        <v>3851</v>
      </c>
      <c r="E529" s="238"/>
      <c r="F529" s="107">
        <v>713102</v>
      </c>
      <c r="G529" s="286" t="s">
        <v>486</v>
      </c>
      <c r="H529" s="107">
        <v>562384.56000000006</v>
      </c>
      <c r="I529" s="286" t="s">
        <v>486</v>
      </c>
      <c r="J529" s="142"/>
      <c r="K529" s="354"/>
    </row>
    <row r="530" spans="1:11" ht="28.15" customHeight="1">
      <c r="A530" s="486"/>
      <c r="B530" s="106" t="s">
        <v>1187</v>
      </c>
      <c r="C530" s="106" t="s">
        <v>2295</v>
      </c>
      <c r="D530" s="144" t="s">
        <v>3852</v>
      </c>
      <c r="E530" s="238"/>
      <c r="F530" s="107">
        <v>2067509</v>
      </c>
      <c r="G530" s="286" t="s">
        <v>486</v>
      </c>
      <c r="H530" s="107">
        <v>2114719</v>
      </c>
      <c r="I530" s="286" t="s">
        <v>486</v>
      </c>
      <c r="J530" s="142"/>
      <c r="K530" s="354"/>
    </row>
    <row r="531" spans="1:11" ht="28.15" customHeight="1">
      <c r="A531" s="486"/>
      <c r="B531" s="106" t="s">
        <v>1188</v>
      </c>
      <c r="C531" s="106" t="s">
        <v>2296</v>
      </c>
      <c r="D531" s="144" t="s">
        <v>3853</v>
      </c>
      <c r="E531" s="238"/>
      <c r="F531" s="107">
        <v>53919</v>
      </c>
      <c r="G531" s="286" t="s">
        <v>486</v>
      </c>
      <c r="H531" s="107">
        <v>49681.63</v>
      </c>
      <c r="I531" s="286" t="s">
        <v>486</v>
      </c>
      <c r="J531" s="142"/>
      <c r="K531" s="354"/>
    </row>
    <row r="532" spans="1:11" ht="27.6" customHeight="1">
      <c r="A532" s="486"/>
      <c r="B532" s="106">
        <v>42963114</v>
      </c>
      <c r="C532" s="106" t="s">
        <v>2297</v>
      </c>
      <c r="D532" s="144" t="s">
        <v>3854</v>
      </c>
      <c r="E532" s="238"/>
      <c r="F532" s="107">
        <v>106702</v>
      </c>
      <c r="G532" s="286" t="s">
        <v>486</v>
      </c>
      <c r="H532" s="107">
        <v>441772.29</v>
      </c>
      <c r="I532" s="286" t="s">
        <v>486</v>
      </c>
      <c r="J532" s="142"/>
      <c r="K532" s="354"/>
    </row>
    <row r="533" spans="1:11" ht="28.15" customHeight="1">
      <c r="A533" s="486"/>
      <c r="B533" s="106" t="s">
        <v>1189</v>
      </c>
      <c r="C533" s="106" t="s">
        <v>2298</v>
      </c>
      <c r="D533" s="442" t="s">
        <v>3855</v>
      </c>
      <c r="E533" s="443"/>
      <c r="F533" s="412">
        <v>1347885</v>
      </c>
      <c r="G533" s="444" t="s">
        <v>486</v>
      </c>
      <c r="H533" s="412">
        <v>1365961.77</v>
      </c>
      <c r="I533" s="444" t="s">
        <v>486</v>
      </c>
      <c r="J533" s="142"/>
      <c r="K533" s="354"/>
    </row>
    <row r="534" spans="1:11" ht="28.15" customHeight="1">
      <c r="A534" s="486"/>
      <c r="B534" s="106" t="s">
        <v>1190</v>
      </c>
      <c r="C534" s="106" t="s">
        <v>2298</v>
      </c>
      <c r="D534" s="442"/>
      <c r="E534" s="443"/>
      <c r="F534" s="414"/>
      <c r="G534" s="445"/>
      <c r="H534" s="414"/>
      <c r="I534" s="445"/>
      <c r="J534" s="142"/>
      <c r="K534" s="354"/>
    </row>
    <row r="535" spans="1:11" ht="28.15" customHeight="1">
      <c r="A535" s="486"/>
      <c r="B535" s="106" t="s">
        <v>1191</v>
      </c>
      <c r="C535" s="106" t="s">
        <v>2299</v>
      </c>
      <c r="D535" s="442" t="s">
        <v>3856</v>
      </c>
      <c r="E535" s="443"/>
      <c r="F535" s="412">
        <v>794523</v>
      </c>
      <c r="G535" s="444" t="s">
        <v>486</v>
      </c>
      <c r="H535" s="412">
        <v>1358214.86</v>
      </c>
      <c r="I535" s="444" t="s">
        <v>486</v>
      </c>
      <c r="J535" s="142"/>
      <c r="K535" s="354"/>
    </row>
    <row r="536" spans="1:11" ht="28.15" customHeight="1">
      <c r="A536" s="486"/>
      <c r="B536" s="106" t="s">
        <v>1192</v>
      </c>
      <c r="C536" s="106" t="s">
        <v>2299</v>
      </c>
      <c r="D536" s="442"/>
      <c r="E536" s="443"/>
      <c r="F536" s="413"/>
      <c r="G536" s="460"/>
      <c r="H536" s="413"/>
      <c r="I536" s="460"/>
      <c r="J536" s="142"/>
      <c r="K536" s="354"/>
    </row>
    <row r="537" spans="1:11" ht="28.15" customHeight="1">
      <c r="A537" s="486"/>
      <c r="B537" s="106" t="s">
        <v>1193</v>
      </c>
      <c r="C537" s="106" t="s">
        <v>2299</v>
      </c>
      <c r="D537" s="442"/>
      <c r="E537" s="443"/>
      <c r="F537" s="414"/>
      <c r="G537" s="445"/>
      <c r="H537" s="414"/>
      <c r="I537" s="445"/>
      <c r="J537" s="142"/>
      <c r="K537" s="354"/>
    </row>
    <row r="538" spans="1:11" ht="28.15" customHeight="1">
      <c r="A538" s="486"/>
      <c r="B538" s="106">
        <v>42935618</v>
      </c>
      <c r="C538" s="106" t="s">
        <v>2300</v>
      </c>
      <c r="D538" s="144" t="s">
        <v>3857</v>
      </c>
      <c r="E538" s="238"/>
      <c r="F538" s="107">
        <v>75997</v>
      </c>
      <c r="G538" s="286" t="s">
        <v>486</v>
      </c>
      <c r="H538" s="107">
        <v>42861.33</v>
      </c>
      <c r="I538" s="286" t="s">
        <v>486</v>
      </c>
      <c r="J538" s="142"/>
      <c r="K538" s="354"/>
    </row>
    <row r="539" spans="1:11" ht="28.15" customHeight="1">
      <c r="A539" s="486"/>
      <c r="B539" s="106">
        <v>42931743</v>
      </c>
      <c r="C539" s="106" t="s">
        <v>2301</v>
      </c>
      <c r="D539" s="144" t="s">
        <v>3858</v>
      </c>
      <c r="E539" s="238"/>
      <c r="F539" s="107">
        <v>54410</v>
      </c>
      <c r="G539" s="286" t="s">
        <v>486</v>
      </c>
      <c r="H539" s="107">
        <v>23227.79</v>
      </c>
      <c r="I539" s="286" t="s">
        <v>486</v>
      </c>
      <c r="J539" s="142"/>
      <c r="K539" s="354"/>
    </row>
    <row r="540" spans="1:11" ht="28.15" customHeight="1">
      <c r="A540" s="486"/>
      <c r="B540" s="106" t="s">
        <v>1194</v>
      </c>
      <c r="C540" s="106" t="s">
        <v>2302</v>
      </c>
      <c r="D540" s="144" t="s">
        <v>3859</v>
      </c>
      <c r="E540" s="238"/>
      <c r="F540" s="107">
        <v>75182</v>
      </c>
      <c r="G540" s="286" t="s">
        <v>486</v>
      </c>
      <c r="H540" s="107">
        <v>26861.52</v>
      </c>
      <c r="I540" s="286" t="s">
        <v>486</v>
      </c>
      <c r="J540" s="142"/>
      <c r="K540" s="354"/>
    </row>
    <row r="541" spans="1:11" ht="28.15" customHeight="1">
      <c r="A541" s="486"/>
      <c r="B541" s="106" t="s">
        <v>1195</v>
      </c>
      <c r="C541" s="106" t="s">
        <v>2303</v>
      </c>
      <c r="D541" s="144" t="s">
        <v>3860</v>
      </c>
      <c r="E541" s="238"/>
      <c r="F541" s="107">
        <v>46807</v>
      </c>
      <c r="G541" s="286" t="s">
        <v>486</v>
      </c>
      <c r="H541" s="107">
        <v>8057.05</v>
      </c>
      <c r="I541" s="286" t="s">
        <v>486</v>
      </c>
      <c r="J541" s="142"/>
      <c r="K541" s="354"/>
    </row>
    <row r="542" spans="1:11" ht="28.15" customHeight="1">
      <c r="A542" s="486"/>
      <c r="B542" s="106" t="s">
        <v>1196</v>
      </c>
      <c r="C542" s="106" t="s">
        <v>2304</v>
      </c>
      <c r="D542" s="144" t="s">
        <v>3861</v>
      </c>
      <c r="E542" s="238"/>
      <c r="F542" s="107">
        <v>65444</v>
      </c>
      <c r="G542" s="286" t="s">
        <v>486</v>
      </c>
      <c r="H542" s="107">
        <v>58980.6</v>
      </c>
      <c r="I542" s="286" t="s">
        <v>486</v>
      </c>
      <c r="J542" s="142"/>
      <c r="K542" s="354"/>
    </row>
    <row r="543" spans="1:11" ht="28.15" customHeight="1">
      <c r="A543" s="486"/>
      <c r="B543" s="106" t="s">
        <v>1197</v>
      </c>
      <c r="C543" s="106" t="s">
        <v>2305</v>
      </c>
      <c r="D543" s="144" t="s">
        <v>3862</v>
      </c>
      <c r="E543" s="238"/>
      <c r="F543" s="107">
        <v>55304</v>
      </c>
      <c r="G543" s="286" t="s">
        <v>486</v>
      </c>
      <c r="H543" s="107">
        <v>28048.61</v>
      </c>
      <c r="I543" s="286" t="s">
        <v>486</v>
      </c>
      <c r="J543" s="142"/>
      <c r="K543" s="354"/>
    </row>
    <row r="544" spans="1:11" ht="28.9" customHeight="1">
      <c r="A544" s="486"/>
      <c r="B544" s="106" t="s">
        <v>1198</v>
      </c>
      <c r="C544" s="106" t="s">
        <v>2306</v>
      </c>
      <c r="D544" s="144" t="s">
        <v>3863</v>
      </c>
      <c r="E544" s="238"/>
      <c r="F544" s="107">
        <v>313615</v>
      </c>
      <c r="G544" s="286" t="s">
        <v>486</v>
      </c>
      <c r="H544" s="107">
        <v>549279.71</v>
      </c>
      <c r="I544" s="286" t="s">
        <v>486</v>
      </c>
      <c r="J544" s="142"/>
      <c r="K544" s="354"/>
    </row>
    <row r="545" spans="1:11" ht="26.45" customHeight="1">
      <c r="A545" s="486"/>
      <c r="B545" s="106" t="s">
        <v>1199</v>
      </c>
      <c r="C545" s="106" t="s">
        <v>2307</v>
      </c>
      <c r="D545" s="144" t="s">
        <v>3864</v>
      </c>
      <c r="E545" s="238"/>
      <c r="F545" s="107">
        <v>1099860</v>
      </c>
      <c r="G545" s="286" t="s">
        <v>486</v>
      </c>
      <c r="H545" s="107">
        <v>1707016.18</v>
      </c>
      <c r="I545" s="286" t="s">
        <v>486</v>
      </c>
      <c r="J545" s="142"/>
      <c r="K545" s="354"/>
    </row>
    <row r="546" spans="1:11" ht="28.15" customHeight="1">
      <c r="A546" s="486"/>
      <c r="B546" s="106" t="s">
        <v>1200</v>
      </c>
      <c r="C546" s="106" t="s">
        <v>2308</v>
      </c>
      <c r="D546" s="144" t="s">
        <v>3865</v>
      </c>
      <c r="E546" s="238"/>
      <c r="F546" s="107">
        <v>321644</v>
      </c>
      <c r="G546" s="286" t="s">
        <v>486</v>
      </c>
      <c r="H546" s="107">
        <v>196717.28</v>
      </c>
      <c r="I546" s="286" t="s">
        <v>486</v>
      </c>
      <c r="J546" s="142"/>
      <c r="K546" s="354"/>
    </row>
    <row r="547" spans="1:11" ht="25.15" customHeight="1">
      <c r="A547" s="486"/>
      <c r="B547" s="106" t="s">
        <v>1201</v>
      </c>
      <c r="C547" s="106" t="s">
        <v>2309</v>
      </c>
      <c r="D547" s="144" t="s">
        <v>3866</v>
      </c>
      <c r="E547" s="238"/>
      <c r="F547" s="107">
        <v>186913</v>
      </c>
      <c r="G547" s="286" t="s">
        <v>486</v>
      </c>
      <c r="H547" s="107">
        <v>224474.3</v>
      </c>
      <c r="I547" s="286" t="s">
        <v>486</v>
      </c>
      <c r="J547" s="142"/>
      <c r="K547" s="354"/>
    </row>
    <row r="548" spans="1:11" ht="28.15" customHeight="1">
      <c r="A548" s="486"/>
      <c r="B548" s="106">
        <v>42939796</v>
      </c>
      <c r="C548" s="106" t="s">
        <v>2310</v>
      </c>
      <c r="D548" s="442" t="s">
        <v>3867</v>
      </c>
      <c r="E548" s="443"/>
      <c r="F548" s="412">
        <v>621741</v>
      </c>
      <c r="G548" s="444" t="s">
        <v>486</v>
      </c>
      <c r="H548" s="412">
        <v>642879.85</v>
      </c>
      <c r="I548" s="444" t="s">
        <v>486</v>
      </c>
      <c r="J548" s="142"/>
      <c r="K548" s="354"/>
    </row>
    <row r="549" spans="1:11" ht="28.15" customHeight="1">
      <c r="A549" s="486"/>
      <c r="B549" s="106" t="s">
        <v>1202</v>
      </c>
      <c r="C549" s="106" t="s">
        <v>2310</v>
      </c>
      <c r="D549" s="442"/>
      <c r="E549" s="443"/>
      <c r="F549" s="413"/>
      <c r="G549" s="460"/>
      <c r="H549" s="413"/>
      <c r="I549" s="460"/>
      <c r="J549" s="142"/>
      <c r="K549" s="354"/>
    </row>
    <row r="550" spans="1:11" ht="28.15" customHeight="1">
      <c r="A550" s="486"/>
      <c r="B550" s="106" t="s">
        <v>1203</v>
      </c>
      <c r="C550" s="106" t="s">
        <v>2310</v>
      </c>
      <c r="D550" s="442"/>
      <c r="E550" s="443"/>
      <c r="F550" s="413"/>
      <c r="G550" s="460"/>
      <c r="H550" s="413"/>
      <c r="I550" s="460"/>
      <c r="J550" s="142"/>
      <c r="K550" s="354"/>
    </row>
    <row r="551" spans="1:11" ht="28.15" customHeight="1">
      <c r="A551" s="486"/>
      <c r="B551" s="106" t="s">
        <v>1204</v>
      </c>
      <c r="C551" s="106" t="s">
        <v>2310</v>
      </c>
      <c r="D551" s="442"/>
      <c r="E551" s="443"/>
      <c r="F551" s="414"/>
      <c r="G551" s="445"/>
      <c r="H551" s="414"/>
      <c r="I551" s="445"/>
      <c r="J551" s="142"/>
      <c r="K551" s="354"/>
    </row>
    <row r="552" spans="1:11" ht="28.15" customHeight="1">
      <c r="A552" s="486"/>
      <c r="B552" s="106" t="s">
        <v>1205</v>
      </c>
      <c r="C552" s="106" t="s">
        <v>2311</v>
      </c>
      <c r="D552" s="144" t="s">
        <v>3868</v>
      </c>
      <c r="E552" s="238"/>
      <c r="F552" s="107">
        <v>242084</v>
      </c>
      <c r="G552" s="286" t="s">
        <v>486</v>
      </c>
      <c r="H552" s="107">
        <v>207380.4</v>
      </c>
      <c r="I552" s="286" t="s">
        <v>486</v>
      </c>
      <c r="J552" s="142"/>
      <c r="K552" s="354"/>
    </row>
    <row r="553" spans="1:11" ht="29.45" customHeight="1">
      <c r="A553" s="486"/>
      <c r="B553" s="106" t="s">
        <v>1206</v>
      </c>
      <c r="C553" s="106" t="s">
        <v>2312</v>
      </c>
      <c r="D553" s="144" t="s">
        <v>3869</v>
      </c>
      <c r="E553" s="238"/>
      <c r="F553" s="107">
        <v>275489</v>
      </c>
      <c r="G553" s="286" t="s">
        <v>486</v>
      </c>
      <c r="H553" s="107">
        <v>405680.41</v>
      </c>
      <c r="I553" s="286" t="s">
        <v>486</v>
      </c>
      <c r="J553" s="142"/>
      <c r="K553" s="354"/>
    </row>
    <row r="554" spans="1:11" ht="29.45" customHeight="1">
      <c r="A554" s="486"/>
      <c r="B554" s="106" t="s">
        <v>1207</v>
      </c>
      <c r="C554" s="106" t="s">
        <v>2313</v>
      </c>
      <c r="D554" s="144" t="s">
        <v>3870</v>
      </c>
      <c r="E554" s="238"/>
      <c r="F554" s="107">
        <v>52384</v>
      </c>
      <c r="G554" s="286" t="s">
        <v>486</v>
      </c>
      <c r="H554" s="107">
        <v>58856.65</v>
      </c>
      <c r="I554" s="286" t="s">
        <v>486</v>
      </c>
      <c r="J554" s="142"/>
      <c r="K554" s="354"/>
    </row>
    <row r="555" spans="1:11" ht="28.15" customHeight="1">
      <c r="A555" s="486"/>
      <c r="B555" s="106" t="s">
        <v>1208</v>
      </c>
      <c r="C555" s="106" t="s">
        <v>2314</v>
      </c>
      <c r="D555" s="144" t="s">
        <v>3871</v>
      </c>
      <c r="E555" s="238"/>
      <c r="F555" s="107">
        <v>46807</v>
      </c>
      <c r="G555" s="286" t="s">
        <v>486</v>
      </c>
      <c r="H555" s="107">
        <v>31181.67</v>
      </c>
      <c r="I555" s="286" t="s">
        <v>486</v>
      </c>
      <c r="J555" s="142"/>
      <c r="K555" s="354"/>
    </row>
    <row r="556" spans="1:11" ht="28.15" customHeight="1">
      <c r="A556" s="486"/>
      <c r="B556" s="106" t="s">
        <v>1209</v>
      </c>
      <c r="C556" s="106" t="s">
        <v>2315</v>
      </c>
      <c r="D556" s="144" t="s">
        <v>3872</v>
      </c>
      <c r="E556" s="238"/>
      <c r="F556" s="107">
        <v>76783</v>
      </c>
      <c r="G556" s="286" t="s">
        <v>486</v>
      </c>
      <c r="H556" s="107">
        <v>66341.78</v>
      </c>
      <c r="I556" s="286" t="s">
        <v>486</v>
      </c>
      <c r="J556" s="142"/>
      <c r="K556" s="354"/>
    </row>
    <row r="557" spans="1:11" ht="29.45" customHeight="1">
      <c r="A557" s="486"/>
      <c r="B557" s="106" t="s">
        <v>1210</v>
      </c>
      <c r="C557" s="106" t="s">
        <v>2316</v>
      </c>
      <c r="D557" s="144" t="s">
        <v>3873</v>
      </c>
      <c r="E557" s="238"/>
      <c r="F557" s="107">
        <v>95152</v>
      </c>
      <c r="G557" s="286" t="s">
        <v>486</v>
      </c>
      <c r="H557" s="107">
        <v>133606.09</v>
      </c>
      <c r="I557" s="286" t="s">
        <v>486</v>
      </c>
      <c r="J557" s="142"/>
      <c r="K557" s="354"/>
    </row>
    <row r="558" spans="1:11" ht="28.15" customHeight="1">
      <c r="A558" s="486"/>
      <c r="B558" s="106" t="s">
        <v>1211</v>
      </c>
      <c r="C558" s="106" t="s">
        <v>2317</v>
      </c>
      <c r="D558" s="144" t="s">
        <v>3874</v>
      </c>
      <c r="E558" s="238"/>
      <c r="F558" s="107">
        <v>76270</v>
      </c>
      <c r="G558" s="286" t="s">
        <v>486</v>
      </c>
      <c r="H558" s="107">
        <v>43137.59</v>
      </c>
      <c r="I558" s="286" t="s">
        <v>486</v>
      </c>
      <c r="J558" s="142"/>
      <c r="K558" s="354"/>
    </row>
    <row r="559" spans="1:11" ht="28.15" customHeight="1">
      <c r="A559" s="486"/>
      <c r="B559" s="106" t="s">
        <v>1212</v>
      </c>
      <c r="C559" s="106" t="s">
        <v>2318</v>
      </c>
      <c r="D559" s="442" t="s">
        <v>3875</v>
      </c>
      <c r="E559" s="443"/>
      <c r="F559" s="412">
        <v>31057</v>
      </c>
      <c r="G559" s="444" t="s">
        <v>486</v>
      </c>
      <c r="H559" s="412">
        <v>19799.38</v>
      </c>
      <c r="I559" s="444" t="s">
        <v>486</v>
      </c>
      <c r="J559" s="142"/>
      <c r="K559" s="354"/>
    </row>
    <row r="560" spans="1:11" ht="28.15" customHeight="1">
      <c r="A560" s="486"/>
      <c r="B560" s="106" t="s">
        <v>1213</v>
      </c>
      <c r="C560" s="106" t="s">
        <v>2318</v>
      </c>
      <c r="D560" s="442"/>
      <c r="E560" s="443"/>
      <c r="F560" s="414"/>
      <c r="G560" s="445"/>
      <c r="H560" s="414"/>
      <c r="I560" s="445"/>
      <c r="J560" s="142"/>
      <c r="K560" s="354"/>
    </row>
    <row r="561" spans="1:11" ht="28.15" customHeight="1">
      <c r="A561" s="486"/>
      <c r="B561" s="106" t="s">
        <v>1214</v>
      </c>
      <c r="C561" s="106" t="s">
        <v>2319</v>
      </c>
      <c r="D561" s="144" t="s">
        <v>3876</v>
      </c>
      <c r="E561" s="238"/>
      <c r="F561" s="107">
        <v>55426</v>
      </c>
      <c r="G561" s="286" t="s">
        <v>486</v>
      </c>
      <c r="H561" s="107">
        <v>25280.39</v>
      </c>
      <c r="I561" s="286" t="s">
        <v>486</v>
      </c>
      <c r="J561" s="142"/>
      <c r="K561" s="354"/>
    </row>
    <row r="562" spans="1:11" ht="28.15" customHeight="1">
      <c r="A562" s="486"/>
      <c r="B562" s="106" t="s">
        <v>1215</v>
      </c>
      <c r="C562" s="106" t="s">
        <v>2320</v>
      </c>
      <c r="D562" s="144" t="s">
        <v>3877</v>
      </c>
      <c r="E562" s="238"/>
      <c r="F562" s="107">
        <v>72949</v>
      </c>
      <c r="G562" s="286" t="s">
        <v>486</v>
      </c>
      <c r="H562" s="107">
        <v>26019.18</v>
      </c>
      <c r="I562" s="286" t="s">
        <v>486</v>
      </c>
      <c r="J562" s="142"/>
      <c r="K562" s="354"/>
    </row>
    <row r="563" spans="1:11" ht="28.15" customHeight="1">
      <c r="A563" s="486"/>
      <c r="B563" s="106" t="s">
        <v>1216</v>
      </c>
      <c r="C563" s="106" t="s">
        <v>2321</v>
      </c>
      <c r="D563" s="144" t="s">
        <v>3878</v>
      </c>
      <c r="E563" s="238"/>
      <c r="F563" s="107">
        <v>68292</v>
      </c>
      <c r="G563" s="286" t="s">
        <v>486</v>
      </c>
      <c r="H563" s="107">
        <v>30545.25</v>
      </c>
      <c r="I563" s="286" t="s">
        <v>486</v>
      </c>
      <c r="J563" s="142"/>
      <c r="K563" s="354"/>
    </row>
    <row r="564" spans="1:11" ht="30" customHeight="1">
      <c r="A564" s="486"/>
      <c r="B564" s="106">
        <v>42957154</v>
      </c>
      <c r="C564" s="106" t="s">
        <v>2322</v>
      </c>
      <c r="D564" s="144" t="s">
        <v>3879</v>
      </c>
      <c r="E564" s="238"/>
      <c r="F564" s="107">
        <v>45461</v>
      </c>
      <c r="G564" s="286" t="s">
        <v>486</v>
      </c>
      <c r="H564" s="107">
        <v>129271.98</v>
      </c>
      <c r="I564" s="286" t="s">
        <v>486</v>
      </c>
      <c r="J564" s="142"/>
      <c r="K564" s="354"/>
    </row>
    <row r="565" spans="1:11" ht="30" customHeight="1">
      <c r="A565" s="486"/>
      <c r="B565" s="106">
        <v>42963137</v>
      </c>
      <c r="C565" s="106" t="s">
        <v>2323</v>
      </c>
      <c r="D565" s="144" t="s">
        <v>3880</v>
      </c>
      <c r="E565" s="238"/>
      <c r="F565" s="107">
        <v>62909</v>
      </c>
      <c r="G565" s="286" t="s">
        <v>486</v>
      </c>
      <c r="H565" s="107">
        <v>79473.78</v>
      </c>
      <c r="I565" s="286" t="s">
        <v>486</v>
      </c>
      <c r="J565" s="142"/>
      <c r="K565" s="354"/>
    </row>
    <row r="566" spans="1:11" ht="28.15" customHeight="1">
      <c r="A566" s="486"/>
      <c r="B566" s="106">
        <v>42963129</v>
      </c>
      <c r="C566" s="106" t="s">
        <v>2324</v>
      </c>
      <c r="D566" s="144" t="s">
        <v>3881</v>
      </c>
      <c r="E566" s="238"/>
      <c r="F566" s="107">
        <v>64027</v>
      </c>
      <c r="G566" s="286" t="s">
        <v>486</v>
      </c>
      <c r="H566" s="107">
        <v>32741.81</v>
      </c>
      <c r="I566" s="286" t="s">
        <v>486</v>
      </c>
      <c r="J566" s="142"/>
      <c r="K566" s="354"/>
    </row>
    <row r="567" spans="1:11" ht="30" customHeight="1">
      <c r="A567" s="486"/>
      <c r="B567" s="106">
        <v>42963133</v>
      </c>
      <c r="C567" s="106" t="s">
        <v>2325</v>
      </c>
      <c r="D567" s="144" t="s">
        <v>3882</v>
      </c>
      <c r="E567" s="238"/>
      <c r="F567" s="107">
        <v>82762</v>
      </c>
      <c r="G567" s="286" t="s">
        <v>486</v>
      </c>
      <c r="H567" s="107">
        <v>322110.68</v>
      </c>
      <c r="I567" s="286" t="s">
        <v>486</v>
      </c>
      <c r="J567" s="142"/>
      <c r="K567" s="354"/>
    </row>
    <row r="568" spans="1:11" ht="28.15" customHeight="1">
      <c r="A568" s="486"/>
      <c r="B568" s="106">
        <v>42977130</v>
      </c>
      <c r="C568" s="106" t="s">
        <v>2326</v>
      </c>
      <c r="D568" s="144" t="s">
        <v>3883</v>
      </c>
      <c r="E568" s="238"/>
      <c r="F568" s="107">
        <v>83104</v>
      </c>
      <c r="G568" s="286" t="s">
        <v>486</v>
      </c>
      <c r="H568" s="107">
        <v>80419.12</v>
      </c>
      <c r="I568" s="286" t="s">
        <v>486</v>
      </c>
      <c r="J568" s="142"/>
      <c r="K568" s="354"/>
    </row>
    <row r="569" spans="1:11" ht="28.15" customHeight="1">
      <c r="A569" s="486"/>
      <c r="B569" s="106">
        <v>42975427</v>
      </c>
      <c r="C569" s="106" t="s">
        <v>2327</v>
      </c>
      <c r="D569" s="144" t="s">
        <v>3884</v>
      </c>
      <c r="E569" s="238"/>
      <c r="F569" s="107">
        <v>84104</v>
      </c>
      <c r="G569" s="286" t="s">
        <v>486</v>
      </c>
      <c r="H569" s="107">
        <v>62689.25</v>
      </c>
      <c r="I569" s="286" t="s">
        <v>486</v>
      </c>
      <c r="J569" s="142"/>
      <c r="K569" s="354"/>
    </row>
    <row r="570" spans="1:11" ht="28.15" customHeight="1">
      <c r="A570" s="486"/>
      <c r="B570" s="106">
        <v>42975424</v>
      </c>
      <c r="C570" s="106" t="s">
        <v>2328</v>
      </c>
      <c r="D570" s="144" t="s">
        <v>3885</v>
      </c>
      <c r="E570" s="238"/>
      <c r="F570" s="107">
        <v>49033</v>
      </c>
      <c r="G570" s="286" t="s">
        <v>486</v>
      </c>
      <c r="H570" s="107">
        <v>25348.6</v>
      </c>
      <c r="I570" s="286" t="s">
        <v>486</v>
      </c>
      <c r="J570" s="142"/>
      <c r="K570" s="354"/>
    </row>
    <row r="571" spans="1:11" ht="28.15" customHeight="1">
      <c r="A571" s="486"/>
      <c r="B571" s="106" t="s">
        <v>1217</v>
      </c>
      <c r="C571" s="106" t="s">
        <v>2329</v>
      </c>
      <c r="D571" s="144" t="s">
        <v>3886</v>
      </c>
      <c r="E571" s="238"/>
      <c r="F571" s="107">
        <v>333216</v>
      </c>
      <c r="G571" s="286" t="s">
        <v>486</v>
      </c>
      <c r="H571" s="107">
        <v>47052.17</v>
      </c>
      <c r="I571" s="286" t="s">
        <v>486</v>
      </c>
      <c r="J571" s="142"/>
      <c r="K571" s="354"/>
    </row>
    <row r="572" spans="1:11" ht="28.15" customHeight="1">
      <c r="A572" s="486"/>
      <c r="B572" s="106" t="s">
        <v>1218</v>
      </c>
      <c r="C572" s="106" t="s">
        <v>2330</v>
      </c>
      <c r="D572" s="144" t="s">
        <v>3887</v>
      </c>
      <c r="E572" s="238"/>
      <c r="F572" s="107">
        <v>456358</v>
      </c>
      <c r="G572" s="286" t="s">
        <v>486</v>
      </c>
      <c r="H572" s="107">
        <v>204739.62</v>
      </c>
      <c r="I572" s="286" t="s">
        <v>486</v>
      </c>
      <c r="J572" s="142"/>
      <c r="K572" s="354"/>
    </row>
    <row r="573" spans="1:11" ht="28.15" customHeight="1">
      <c r="A573" s="486"/>
      <c r="B573" s="106" t="s">
        <v>1219</v>
      </c>
      <c r="C573" s="106" t="s">
        <v>2331</v>
      </c>
      <c r="D573" s="144" t="s">
        <v>3888</v>
      </c>
      <c r="E573" s="238"/>
      <c r="F573" s="107">
        <v>696952.01</v>
      </c>
      <c r="G573" s="286" t="s">
        <v>486</v>
      </c>
      <c r="H573" s="107">
        <v>238464.53</v>
      </c>
      <c r="I573" s="286" t="s">
        <v>486</v>
      </c>
      <c r="J573" s="142"/>
      <c r="K573" s="354"/>
    </row>
    <row r="574" spans="1:11" ht="28.15" customHeight="1">
      <c r="A574" s="486"/>
      <c r="B574" s="106" t="s">
        <v>1220</v>
      </c>
      <c r="C574" s="106" t="s">
        <v>2332</v>
      </c>
      <c r="D574" s="442" t="s">
        <v>3889</v>
      </c>
      <c r="E574" s="443"/>
      <c r="F574" s="412">
        <v>85334</v>
      </c>
      <c r="G574" s="444" t="s">
        <v>486</v>
      </c>
      <c r="H574" s="412">
        <v>28241.86</v>
      </c>
      <c r="I574" s="444" t="s">
        <v>486</v>
      </c>
      <c r="J574" s="142"/>
      <c r="K574" s="354"/>
    </row>
    <row r="575" spans="1:11" ht="28.15" customHeight="1">
      <c r="A575" s="486"/>
      <c r="B575" s="106" t="s">
        <v>1221</v>
      </c>
      <c r="C575" s="106" t="s">
        <v>2332</v>
      </c>
      <c r="D575" s="442"/>
      <c r="E575" s="443"/>
      <c r="F575" s="413"/>
      <c r="G575" s="460"/>
      <c r="H575" s="413"/>
      <c r="I575" s="460"/>
      <c r="J575" s="142"/>
      <c r="K575" s="354"/>
    </row>
    <row r="576" spans="1:11" ht="28.15" customHeight="1">
      <c r="A576" s="486"/>
      <c r="B576" s="106" t="s">
        <v>1222</v>
      </c>
      <c r="C576" s="106" t="s">
        <v>2332</v>
      </c>
      <c r="D576" s="442"/>
      <c r="E576" s="443"/>
      <c r="F576" s="414"/>
      <c r="G576" s="445"/>
      <c r="H576" s="414"/>
      <c r="I576" s="445"/>
      <c r="J576" s="142"/>
      <c r="K576" s="354"/>
    </row>
    <row r="577" spans="1:11" ht="28.15" customHeight="1">
      <c r="A577" s="486"/>
      <c r="B577" s="106" t="s">
        <v>1223</v>
      </c>
      <c r="C577" s="106" t="s">
        <v>2333</v>
      </c>
      <c r="D577" s="442" t="s">
        <v>3890</v>
      </c>
      <c r="E577" s="443"/>
      <c r="F577" s="412">
        <v>88012</v>
      </c>
      <c r="G577" s="444" t="s">
        <v>486</v>
      </c>
      <c r="H577" s="412">
        <v>35867.360000000001</v>
      </c>
      <c r="I577" s="444" t="s">
        <v>486</v>
      </c>
      <c r="J577" s="142"/>
      <c r="K577" s="354"/>
    </row>
    <row r="578" spans="1:11" ht="28.15" customHeight="1">
      <c r="A578" s="487"/>
      <c r="B578" s="106" t="s">
        <v>1224</v>
      </c>
      <c r="C578" s="106" t="s">
        <v>2333</v>
      </c>
      <c r="D578" s="455"/>
      <c r="E578" s="456"/>
      <c r="F578" s="414"/>
      <c r="G578" s="445"/>
      <c r="H578" s="414"/>
      <c r="I578" s="445"/>
      <c r="J578" s="141"/>
      <c r="K578" s="355"/>
    </row>
    <row r="579" spans="1:11" ht="28.15" customHeight="1">
      <c r="A579" s="193"/>
      <c r="B579" s="109"/>
      <c r="C579" s="109"/>
      <c r="D579" s="110"/>
      <c r="E579" s="244"/>
      <c r="F579" s="111"/>
      <c r="G579" s="113"/>
      <c r="H579" s="111"/>
      <c r="I579" s="113"/>
      <c r="J579" s="114"/>
      <c r="K579" s="381"/>
    </row>
    <row r="580" spans="1:11" s="129" customFormat="1" ht="40.15" customHeight="1">
      <c r="A580" s="536" t="s">
        <v>33</v>
      </c>
      <c r="B580" s="289" t="s">
        <v>5244</v>
      </c>
      <c r="C580" s="266"/>
      <c r="D580" s="270"/>
      <c r="E580" s="229" t="s">
        <v>486</v>
      </c>
      <c r="F580" s="224">
        <f>SUM(F581:F685)</f>
        <v>410601494.10999995</v>
      </c>
      <c r="G580" s="225"/>
      <c r="H580" s="224">
        <f>SUM(H581:H685)</f>
        <v>289629384.31899995</v>
      </c>
      <c r="I580" s="225"/>
      <c r="J580" s="277">
        <f t="shared" ref="J580" si="4">(H580-F580)/F580</f>
        <v>-0.29462169896194201</v>
      </c>
      <c r="K580" s="387"/>
    </row>
    <row r="581" spans="1:11" ht="28.15" customHeight="1">
      <c r="A581" s="536"/>
      <c r="B581" s="106">
        <v>42502134</v>
      </c>
      <c r="C581" s="182" t="s">
        <v>2334</v>
      </c>
      <c r="D581" s="143" t="s">
        <v>3891</v>
      </c>
      <c r="E581" s="237"/>
      <c r="F581" s="206">
        <v>27452138.68</v>
      </c>
      <c r="G581" s="286" t="s">
        <v>486</v>
      </c>
      <c r="H581" s="107">
        <v>9570.1</v>
      </c>
      <c r="I581" s="286" t="s">
        <v>486</v>
      </c>
      <c r="J581" s="147"/>
      <c r="K581" s="353"/>
    </row>
    <row r="582" spans="1:11" ht="28.15" customHeight="1">
      <c r="A582" s="536"/>
      <c r="B582" s="106">
        <v>42536715</v>
      </c>
      <c r="C582" s="182" t="s">
        <v>2335</v>
      </c>
      <c r="D582" s="144" t="s">
        <v>3892</v>
      </c>
      <c r="E582" s="238"/>
      <c r="F582" s="206">
        <v>11413943</v>
      </c>
      <c r="G582" s="286" t="s">
        <v>486</v>
      </c>
      <c r="H582" s="107">
        <v>41733.94</v>
      </c>
      <c r="I582" s="286" t="s">
        <v>486</v>
      </c>
      <c r="J582" s="142"/>
      <c r="K582" s="354"/>
    </row>
    <row r="583" spans="1:11" ht="28.15" customHeight="1">
      <c r="A583" s="536"/>
      <c r="B583" s="106">
        <v>42533342</v>
      </c>
      <c r="C583" s="182" t="s">
        <v>2336</v>
      </c>
      <c r="D583" s="144" t="s">
        <v>3893</v>
      </c>
      <c r="E583" s="238"/>
      <c r="F583" s="206">
        <v>8678315</v>
      </c>
      <c r="G583" s="286" t="s">
        <v>486</v>
      </c>
      <c r="H583" s="107">
        <v>25297.15</v>
      </c>
      <c r="I583" s="286" t="s">
        <v>486</v>
      </c>
      <c r="J583" s="142"/>
      <c r="K583" s="354"/>
    </row>
    <row r="584" spans="1:11" ht="28.15" customHeight="1">
      <c r="A584" s="536"/>
      <c r="B584" s="106">
        <v>42532913</v>
      </c>
      <c r="C584" s="182" t="s">
        <v>2337</v>
      </c>
      <c r="D584" s="144" t="s">
        <v>3894</v>
      </c>
      <c r="E584" s="238"/>
      <c r="F584" s="206">
        <v>1220174</v>
      </c>
      <c r="G584" s="286" t="s">
        <v>486</v>
      </c>
      <c r="H584" s="107">
        <v>-10797.76</v>
      </c>
      <c r="I584" s="286" t="s">
        <v>486</v>
      </c>
      <c r="J584" s="142"/>
      <c r="K584" s="354"/>
    </row>
    <row r="585" spans="1:11" ht="28.15" customHeight="1">
      <c r="A585" s="536"/>
      <c r="B585" s="106">
        <v>42532596</v>
      </c>
      <c r="C585" s="182" t="s">
        <v>2338</v>
      </c>
      <c r="D585" s="144" t="s">
        <v>3895</v>
      </c>
      <c r="E585" s="238"/>
      <c r="F585" s="206">
        <v>5796359</v>
      </c>
      <c r="G585" s="286" t="s">
        <v>486</v>
      </c>
      <c r="H585" s="107">
        <v>38995.019999999997</v>
      </c>
      <c r="I585" s="286" t="s">
        <v>486</v>
      </c>
      <c r="J585" s="142"/>
      <c r="K585" s="354"/>
    </row>
    <row r="586" spans="1:11" ht="28.15" customHeight="1">
      <c r="A586" s="536"/>
      <c r="B586" s="106">
        <v>42532611</v>
      </c>
      <c r="C586" s="182" t="s">
        <v>2339</v>
      </c>
      <c r="D586" s="144" t="s">
        <v>3896</v>
      </c>
      <c r="E586" s="238"/>
      <c r="F586" s="206">
        <v>1042874</v>
      </c>
      <c r="G586" s="286" t="s">
        <v>486</v>
      </c>
      <c r="H586" s="107">
        <v>-5333.38</v>
      </c>
      <c r="I586" s="286" t="s">
        <v>486</v>
      </c>
      <c r="J586" s="142"/>
      <c r="K586" s="354"/>
    </row>
    <row r="587" spans="1:11" ht="28.15" customHeight="1">
      <c r="A587" s="536"/>
      <c r="B587" s="106">
        <v>42598869</v>
      </c>
      <c r="C587" s="182" t="s">
        <v>2340</v>
      </c>
      <c r="D587" s="144" t="s">
        <v>3897</v>
      </c>
      <c r="E587" s="238"/>
      <c r="F587" s="206">
        <v>9987852</v>
      </c>
      <c r="G587" s="286" t="s">
        <v>486</v>
      </c>
      <c r="H587" s="107">
        <v>275998.53000000003</v>
      </c>
      <c r="I587" s="286" t="s">
        <v>486</v>
      </c>
      <c r="J587" s="142"/>
      <c r="K587" s="354"/>
    </row>
    <row r="588" spans="1:11" ht="28.15" customHeight="1">
      <c r="A588" s="536"/>
      <c r="B588" s="106">
        <v>42658047</v>
      </c>
      <c r="C588" s="182" t="s">
        <v>2341</v>
      </c>
      <c r="D588" s="144" t="s">
        <v>3898</v>
      </c>
      <c r="E588" s="238"/>
      <c r="F588" s="206">
        <v>544584</v>
      </c>
      <c r="G588" s="286" t="s">
        <v>486</v>
      </c>
      <c r="H588" s="107">
        <v>95.73</v>
      </c>
      <c r="I588" s="286" t="s">
        <v>486</v>
      </c>
      <c r="J588" s="142"/>
      <c r="K588" s="354"/>
    </row>
    <row r="589" spans="1:11" ht="28.15" customHeight="1">
      <c r="A589" s="536"/>
      <c r="B589" s="106">
        <v>42598871</v>
      </c>
      <c r="C589" s="182" t="s">
        <v>2342</v>
      </c>
      <c r="D589" s="144" t="s">
        <v>3899</v>
      </c>
      <c r="E589" s="238"/>
      <c r="F589" s="206">
        <v>1269584</v>
      </c>
      <c r="G589" s="286" t="s">
        <v>486</v>
      </c>
      <c r="H589" s="107">
        <v>-27862.07</v>
      </c>
      <c r="I589" s="286" t="s">
        <v>486</v>
      </c>
      <c r="J589" s="142"/>
      <c r="K589" s="354"/>
    </row>
    <row r="590" spans="1:11" ht="28.15" customHeight="1">
      <c r="A590" s="536"/>
      <c r="B590" s="106">
        <v>42611959</v>
      </c>
      <c r="C590" s="182" t="s">
        <v>2343</v>
      </c>
      <c r="D590" s="144" t="s">
        <v>3900</v>
      </c>
      <c r="E590" s="238"/>
      <c r="F590" s="206">
        <v>7969839</v>
      </c>
      <c r="G590" s="286" t="s">
        <v>486</v>
      </c>
      <c r="H590" s="107">
        <v>168840.81</v>
      </c>
      <c r="I590" s="286" t="s">
        <v>486</v>
      </c>
      <c r="J590" s="142"/>
      <c r="K590" s="354"/>
    </row>
    <row r="591" spans="1:11" ht="28.15" customHeight="1">
      <c r="A591" s="536"/>
      <c r="B591" s="106">
        <v>42611963</v>
      </c>
      <c r="C591" s="182" t="s">
        <v>2344</v>
      </c>
      <c r="D591" s="144" t="s">
        <v>3901</v>
      </c>
      <c r="E591" s="238"/>
      <c r="F591" s="206">
        <v>753191.22</v>
      </c>
      <c r="G591" s="286" t="s">
        <v>486</v>
      </c>
      <c r="H591" s="107">
        <v>-148.44999999999999</v>
      </c>
      <c r="I591" s="286" t="s">
        <v>486</v>
      </c>
      <c r="J591" s="142"/>
      <c r="K591" s="354"/>
    </row>
    <row r="592" spans="1:11" ht="28.15" customHeight="1">
      <c r="A592" s="536"/>
      <c r="B592" s="106">
        <v>42604478</v>
      </c>
      <c r="C592" s="182" t="s">
        <v>2345</v>
      </c>
      <c r="D592" s="144" t="s">
        <v>3902</v>
      </c>
      <c r="E592" s="238"/>
      <c r="F592" s="206">
        <v>11819136</v>
      </c>
      <c r="G592" s="286" t="s">
        <v>486</v>
      </c>
      <c r="H592" s="107">
        <v>163531.23000000001</v>
      </c>
      <c r="I592" s="286" t="s">
        <v>486</v>
      </c>
      <c r="J592" s="142"/>
      <c r="K592" s="354"/>
    </row>
    <row r="593" spans="1:11" ht="28.15" customHeight="1">
      <c r="A593" s="536"/>
      <c r="B593" s="106">
        <v>42614308</v>
      </c>
      <c r="C593" s="182" t="s">
        <v>2346</v>
      </c>
      <c r="D593" s="144" t="s">
        <v>3903</v>
      </c>
      <c r="E593" s="238"/>
      <c r="F593" s="206">
        <v>1032869.2</v>
      </c>
      <c r="G593" s="286" t="s">
        <v>486</v>
      </c>
      <c r="H593" s="107">
        <v>-31656.16</v>
      </c>
      <c r="I593" s="286" t="s">
        <v>486</v>
      </c>
      <c r="J593" s="142"/>
      <c r="K593" s="354"/>
    </row>
    <row r="594" spans="1:11" ht="28.15" customHeight="1">
      <c r="A594" s="536"/>
      <c r="B594" s="106">
        <v>42599271</v>
      </c>
      <c r="C594" s="554" t="s">
        <v>2347</v>
      </c>
      <c r="D594" s="442" t="s">
        <v>3904</v>
      </c>
      <c r="E594" s="443"/>
      <c r="F594" s="412">
        <v>7250232.6600000001</v>
      </c>
      <c r="G594" s="444" t="s">
        <v>486</v>
      </c>
      <c r="H594" s="412">
        <v>8436181.6099999994</v>
      </c>
      <c r="I594" s="444" t="s">
        <v>486</v>
      </c>
      <c r="J594" s="142"/>
      <c r="K594" s="354"/>
    </row>
    <row r="595" spans="1:11" ht="28.15" customHeight="1">
      <c r="A595" s="536"/>
      <c r="B595" s="106" t="s">
        <v>1225</v>
      </c>
      <c r="C595" s="555"/>
      <c r="D595" s="442"/>
      <c r="E595" s="443"/>
      <c r="F595" s="414"/>
      <c r="G595" s="445"/>
      <c r="H595" s="414"/>
      <c r="I595" s="445"/>
      <c r="J595" s="142"/>
      <c r="K595" s="354"/>
    </row>
    <row r="596" spans="1:11" ht="28.15" customHeight="1">
      <c r="A596" s="536"/>
      <c r="B596" s="106">
        <v>42599274</v>
      </c>
      <c r="C596" s="182" t="s">
        <v>2348</v>
      </c>
      <c r="D596" s="144" t="s">
        <v>3905</v>
      </c>
      <c r="E596" s="238"/>
      <c r="F596" s="206">
        <v>1121782</v>
      </c>
      <c r="G596" s="286" t="s">
        <v>486</v>
      </c>
      <c r="H596" s="107">
        <v>625749.46</v>
      </c>
      <c r="I596" s="286" t="s">
        <v>486</v>
      </c>
      <c r="J596" s="142"/>
      <c r="K596" s="354"/>
    </row>
    <row r="597" spans="1:11" ht="28.15" customHeight="1">
      <c r="A597" s="536"/>
      <c r="B597" s="106" t="s">
        <v>1226</v>
      </c>
      <c r="C597" s="554" t="s">
        <v>2349</v>
      </c>
      <c r="D597" s="442" t="s">
        <v>3906</v>
      </c>
      <c r="E597" s="443"/>
      <c r="F597" s="412">
        <v>10096025</v>
      </c>
      <c r="G597" s="444">
        <v>43221</v>
      </c>
      <c r="H597" s="412">
        <v>8094034.54</v>
      </c>
      <c r="I597" s="444">
        <v>44317</v>
      </c>
      <c r="J597" s="142"/>
      <c r="K597" s="354"/>
    </row>
    <row r="598" spans="1:11" ht="28.15" customHeight="1">
      <c r="A598" s="536"/>
      <c r="B598" s="106">
        <v>42644363</v>
      </c>
      <c r="C598" s="555"/>
      <c r="D598" s="442"/>
      <c r="E598" s="443"/>
      <c r="F598" s="414"/>
      <c r="G598" s="445"/>
      <c r="H598" s="414"/>
      <c r="I598" s="445"/>
      <c r="J598" s="142"/>
      <c r="K598" s="354"/>
    </row>
    <row r="599" spans="1:11" ht="28.15" customHeight="1">
      <c r="A599" s="536"/>
      <c r="B599" s="106">
        <v>42654139</v>
      </c>
      <c r="C599" s="182" t="s">
        <v>2350</v>
      </c>
      <c r="D599" s="144" t="s">
        <v>3907</v>
      </c>
      <c r="E599" s="238"/>
      <c r="F599" s="206">
        <v>1255982.24</v>
      </c>
      <c r="G599" s="286" t="s">
        <v>486</v>
      </c>
      <c r="H599" s="107">
        <v>801474.01</v>
      </c>
      <c r="I599" s="286" t="s">
        <v>486</v>
      </c>
      <c r="J599" s="142"/>
      <c r="K599" s="354"/>
    </row>
    <row r="600" spans="1:11" ht="28.15" customHeight="1">
      <c r="A600" s="536"/>
      <c r="B600" s="106">
        <v>42604489</v>
      </c>
      <c r="C600" s="182" t="s">
        <v>2351</v>
      </c>
      <c r="D600" s="144" t="s">
        <v>3908</v>
      </c>
      <c r="E600" s="238"/>
      <c r="F600" s="206">
        <v>10981300</v>
      </c>
      <c r="G600" s="286">
        <v>43191</v>
      </c>
      <c r="H600" s="107">
        <v>6338195</v>
      </c>
      <c r="I600" s="286">
        <v>44013</v>
      </c>
      <c r="J600" s="142"/>
      <c r="K600" s="354"/>
    </row>
    <row r="601" spans="1:11" ht="28.15" customHeight="1">
      <c r="A601" s="536"/>
      <c r="B601" s="106">
        <v>42614322</v>
      </c>
      <c r="C601" s="182" t="s">
        <v>2352</v>
      </c>
      <c r="D601" s="144" t="s">
        <v>3909</v>
      </c>
      <c r="E601" s="238"/>
      <c r="F601" s="206">
        <v>1444977.6</v>
      </c>
      <c r="G601" s="286" t="s">
        <v>486</v>
      </c>
      <c r="H601" s="107">
        <v>835204.15</v>
      </c>
      <c r="I601" s="286" t="s">
        <v>486</v>
      </c>
      <c r="J601" s="142"/>
      <c r="K601" s="354"/>
    </row>
    <row r="602" spans="1:11" ht="28.15" customHeight="1">
      <c r="A602" s="536"/>
      <c r="B602" s="106">
        <v>42598929</v>
      </c>
      <c r="C602" s="182" t="s">
        <v>2353</v>
      </c>
      <c r="D602" s="144" t="s">
        <v>3910</v>
      </c>
      <c r="E602" s="238"/>
      <c r="F602" s="206">
        <v>4727063.4400000004</v>
      </c>
      <c r="G602" s="286" t="s">
        <v>486</v>
      </c>
      <c r="H602" s="107">
        <v>730451.5</v>
      </c>
      <c r="I602" s="286" t="s">
        <v>486</v>
      </c>
      <c r="J602" s="142"/>
      <c r="K602" s="354"/>
    </row>
    <row r="603" spans="1:11" ht="28.15" customHeight="1">
      <c r="A603" s="536"/>
      <c r="B603" s="106">
        <v>42598932</v>
      </c>
      <c r="C603" s="182" t="s">
        <v>2354</v>
      </c>
      <c r="D603" s="144" t="s">
        <v>3911</v>
      </c>
      <c r="E603" s="238"/>
      <c r="F603" s="206">
        <v>420222</v>
      </c>
      <c r="G603" s="286" t="s">
        <v>486</v>
      </c>
      <c r="H603" s="107">
        <v>260539.5</v>
      </c>
      <c r="I603" s="286" t="s">
        <v>486</v>
      </c>
      <c r="J603" s="142"/>
      <c r="K603" s="354"/>
    </row>
    <row r="604" spans="1:11" ht="28.15" customHeight="1">
      <c r="A604" s="536"/>
      <c r="B604" s="106">
        <v>42658058</v>
      </c>
      <c r="C604" s="182" t="s">
        <v>2355</v>
      </c>
      <c r="D604" s="144" t="s">
        <v>3912</v>
      </c>
      <c r="E604" s="238"/>
      <c r="F604" s="206">
        <v>134551</v>
      </c>
      <c r="G604" s="286" t="s">
        <v>486</v>
      </c>
      <c r="H604" s="107">
        <v>2984.32</v>
      </c>
      <c r="I604" s="286" t="s">
        <v>486</v>
      </c>
      <c r="J604" s="142"/>
      <c r="K604" s="354"/>
    </row>
    <row r="605" spans="1:11" ht="28.9" customHeight="1">
      <c r="A605" s="536"/>
      <c r="B605" s="106">
        <v>42652439</v>
      </c>
      <c r="C605" s="182" t="s">
        <v>2356</v>
      </c>
      <c r="D605" s="144" t="s">
        <v>3913</v>
      </c>
      <c r="E605" s="238"/>
      <c r="F605" s="206">
        <v>54290</v>
      </c>
      <c r="G605" s="286" t="s">
        <v>486</v>
      </c>
      <c r="H605" s="107">
        <v>80576.479999999996</v>
      </c>
      <c r="I605" s="286" t="s">
        <v>486</v>
      </c>
      <c r="J605" s="142"/>
      <c r="K605" s="354"/>
    </row>
    <row r="606" spans="1:11" ht="28.15" customHeight="1">
      <c r="A606" s="536"/>
      <c r="B606" s="106">
        <v>42699741</v>
      </c>
      <c r="C606" s="182" t="s">
        <v>2357</v>
      </c>
      <c r="D606" s="144" t="s">
        <v>3914</v>
      </c>
      <c r="E606" s="238"/>
      <c r="F606" s="206">
        <v>153935</v>
      </c>
      <c r="G606" s="286" t="s">
        <v>486</v>
      </c>
      <c r="H606" s="107">
        <v>26691.22</v>
      </c>
      <c r="I606" s="286" t="s">
        <v>486</v>
      </c>
      <c r="J606" s="142"/>
      <c r="K606" s="354"/>
    </row>
    <row r="607" spans="1:11" ht="28.15" customHeight="1">
      <c r="A607" s="536"/>
      <c r="B607" s="106">
        <v>42725600</v>
      </c>
      <c r="C607" s="182" t="s">
        <v>2358</v>
      </c>
      <c r="D607" s="144" t="s">
        <v>3915</v>
      </c>
      <c r="E607" s="238"/>
      <c r="F607" s="206">
        <v>269774</v>
      </c>
      <c r="G607" s="286" t="s">
        <v>486</v>
      </c>
      <c r="H607" s="107">
        <v>52331.1</v>
      </c>
      <c r="I607" s="286" t="s">
        <v>486</v>
      </c>
      <c r="J607" s="142"/>
      <c r="K607" s="354"/>
    </row>
    <row r="608" spans="1:11" ht="28.15" customHeight="1">
      <c r="A608" s="536"/>
      <c r="B608" s="106">
        <v>42623024</v>
      </c>
      <c r="C608" s="182" t="s">
        <v>2359</v>
      </c>
      <c r="D608" s="144" t="s">
        <v>3916</v>
      </c>
      <c r="E608" s="238"/>
      <c r="F608" s="206">
        <v>19237914</v>
      </c>
      <c r="G608" s="286">
        <v>43101</v>
      </c>
      <c r="H608" s="107">
        <v>15003293.9</v>
      </c>
      <c r="I608" s="286">
        <v>44593</v>
      </c>
      <c r="J608" s="142"/>
      <c r="K608" s="354"/>
    </row>
    <row r="609" spans="1:11" ht="28.15" customHeight="1">
      <c r="A609" s="536"/>
      <c r="B609" s="106">
        <v>42623044</v>
      </c>
      <c r="C609" s="182" t="s">
        <v>2360</v>
      </c>
      <c r="D609" s="144" t="s">
        <v>3917</v>
      </c>
      <c r="E609" s="238"/>
      <c r="F609" s="206">
        <v>2317347.14</v>
      </c>
      <c r="G609" s="286" t="s">
        <v>486</v>
      </c>
      <c r="H609" s="107">
        <v>1074443.53</v>
      </c>
      <c r="I609" s="286" t="s">
        <v>486</v>
      </c>
      <c r="J609" s="142"/>
      <c r="K609" s="354"/>
    </row>
    <row r="610" spans="1:11" ht="28.15" customHeight="1">
      <c r="A610" s="536"/>
      <c r="B610" s="106">
        <v>42620224</v>
      </c>
      <c r="C610" s="182" t="s">
        <v>2361</v>
      </c>
      <c r="D610" s="144" t="s">
        <v>3918</v>
      </c>
      <c r="E610" s="238"/>
      <c r="F610" s="206">
        <v>5221842</v>
      </c>
      <c r="G610" s="286" t="s">
        <v>486</v>
      </c>
      <c r="H610" s="107">
        <v>12656.23</v>
      </c>
      <c r="I610" s="286" t="s">
        <v>486</v>
      </c>
      <c r="J610" s="142"/>
      <c r="K610" s="354"/>
    </row>
    <row r="611" spans="1:11" ht="28.15" customHeight="1">
      <c r="A611" s="536"/>
      <c r="B611" s="106">
        <v>42620226</v>
      </c>
      <c r="C611" s="182" t="s">
        <v>2362</v>
      </c>
      <c r="D611" s="144" t="s">
        <v>3919</v>
      </c>
      <c r="E611" s="238"/>
      <c r="F611" s="206">
        <v>1301373</v>
      </c>
      <c r="G611" s="286" t="s">
        <v>486</v>
      </c>
      <c r="H611" s="107">
        <v>-4663.7299999999996</v>
      </c>
      <c r="I611" s="286" t="s">
        <v>486</v>
      </c>
      <c r="J611" s="142"/>
      <c r="K611" s="354"/>
    </row>
    <row r="612" spans="1:11" ht="29.45" customHeight="1">
      <c r="A612" s="536"/>
      <c r="B612" s="106">
        <v>42651938</v>
      </c>
      <c r="C612" s="182" t="s">
        <v>2363</v>
      </c>
      <c r="D612" s="144" t="s">
        <v>3920</v>
      </c>
      <c r="E612" s="238"/>
      <c r="F612" s="206">
        <v>16000000</v>
      </c>
      <c r="G612" s="286">
        <v>44044</v>
      </c>
      <c r="H612" s="107">
        <v>28664910.960000001</v>
      </c>
      <c r="I612" s="286">
        <v>45260</v>
      </c>
      <c r="J612" s="142"/>
      <c r="K612" s="354"/>
    </row>
    <row r="613" spans="1:11" ht="28.15" customHeight="1">
      <c r="A613" s="536"/>
      <c r="B613" s="106">
        <v>42651916</v>
      </c>
      <c r="C613" s="182" t="s">
        <v>2364</v>
      </c>
      <c r="D613" s="144" t="s">
        <v>3921</v>
      </c>
      <c r="E613" s="238"/>
      <c r="F613" s="206">
        <v>1783114</v>
      </c>
      <c r="G613" s="286" t="s">
        <v>486</v>
      </c>
      <c r="H613" s="107">
        <v>1836182.58</v>
      </c>
      <c r="I613" s="286" t="s">
        <v>486</v>
      </c>
      <c r="J613" s="142"/>
      <c r="K613" s="354"/>
    </row>
    <row r="614" spans="1:11" ht="28.15" customHeight="1">
      <c r="A614" s="536"/>
      <c r="B614" s="106">
        <v>42651863</v>
      </c>
      <c r="C614" s="182" t="s">
        <v>2365</v>
      </c>
      <c r="D614" s="144" t="s">
        <v>3922</v>
      </c>
      <c r="E614" s="238"/>
      <c r="F614" s="206">
        <v>21200000</v>
      </c>
      <c r="G614" s="286">
        <v>43709</v>
      </c>
      <c r="H614" s="107">
        <v>38369289.979999997</v>
      </c>
      <c r="I614" s="286">
        <v>45260</v>
      </c>
      <c r="J614" s="142"/>
      <c r="K614" s="354"/>
    </row>
    <row r="615" spans="1:11" ht="28.15" customHeight="1">
      <c r="A615" s="536"/>
      <c r="B615" s="106">
        <v>42651835</v>
      </c>
      <c r="C615" s="182" t="s">
        <v>2366</v>
      </c>
      <c r="D615" s="144" t="s">
        <v>3923</v>
      </c>
      <c r="E615" s="238"/>
      <c r="F615" s="206">
        <v>2044808</v>
      </c>
      <c r="G615" s="286" t="s">
        <v>486</v>
      </c>
      <c r="H615" s="107">
        <v>1355999.91</v>
      </c>
      <c r="I615" s="286" t="s">
        <v>486</v>
      </c>
      <c r="J615" s="142"/>
      <c r="K615" s="354"/>
    </row>
    <row r="616" spans="1:11" ht="28.15" customHeight="1">
      <c r="A616" s="536"/>
      <c r="B616" s="106" t="s">
        <v>5406</v>
      </c>
      <c r="C616" s="182" t="s">
        <v>2367</v>
      </c>
      <c r="D616" s="144" t="s">
        <v>3924</v>
      </c>
      <c r="E616" s="238"/>
      <c r="F616" s="206">
        <v>3000000</v>
      </c>
      <c r="G616" s="286">
        <v>43040</v>
      </c>
      <c r="H616" s="107">
        <v>4066297.03</v>
      </c>
      <c r="I616" s="286">
        <v>45260</v>
      </c>
      <c r="J616" s="142"/>
      <c r="K616" s="354"/>
    </row>
    <row r="617" spans="1:11" ht="28.15" customHeight="1">
      <c r="A617" s="536"/>
      <c r="B617" s="106" t="s">
        <v>5407</v>
      </c>
      <c r="C617" s="182" t="s">
        <v>2367</v>
      </c>
      <c r="D617" s="144" t="s">
        <v>3924</v>
      </c>
      <c r="E617" s="238"/>
      <c r="F617" s="206">
        <v>3000000</v>
      </c>
      <c r="G617" s="286">
        <v>43435</v>
      </c>
      <c r="H617" s="107">
        <v>4066297.04</v>
      </c>
      <c r="I617" s="286">
        <v>45260</v>
      </c>
      <c r="J617" s="142"/>
      <c r="K617" s="354"/>
    </row>
    <row r="618" spans="1:11" ht="28.15" customHeight="1">
      <c r="A618" s="536"/>
      <c r="B618" s="106" t="s">
        <v>5404</v>
      </c>
      <c r="C618" s="182" t="s">
        <v>2368</v>
      </c>
      <c r="D618" s="144" t="s">
        <v>3925</v>
      </c>
      <c r="E618" s="238"/>
      <c r="F618" s="206">
        <v>3730481</v>
      </c>
      <c r="G618" s="286">
        <v>43221</v>
      </c>
      <c r="H618" s="107">
        <v>1365477.72</v>
      </c>
      <c r="I618" s="286">
        <v>45231</v>
      </c>
      <c r="J618" s="142"/>
      <c r="K618" s="354"/>
    </row>
    <row r="619" spans="1:11" ht="28.15" customHeight="1">
      <c r="A619" s="536"/>
      <c r="B619" s="106" t="s">
        <v>5405</v>
      </c>
      <c r="C619" s="182" t="s">
        <v>2368</v>
      </c>
      <c r="D619" s="144" t="s">
        <v>3925</v>
      </c>
      <c r="E619" s="238"/>
      <c r="F619" s="206">
        <v>10086113</v>
      </c>
      <c r="G619" s="286">
        <v>43132</v>
      </c>
      <c r="H619" s="107">
        <v>3691847.15</v>
      </c>
      <c r="I619" s="286">
        <v>45231</v>
      </c>
      <c r="J619" s="142"/>
      <c r="K619" s="354"/>
    </row>
    <row r="620" spans="1:11" ht="28.15" customHeight="1">
      <c r="A620" s="536"/>
      <c r="B620" s="106">
        <v>42614415</v>
      </c>
      <c r="C620" s="182" t="s">
        <v>2369</v>
      </c>
      <c r="D620" s="144" t="s">
        <v>3926</v>
      </c>
      <c r="E620" s="238"/>
      <c r="F620" s="206">
        <v>1929903.95</v>
      </c>
      <c r="G620" s="286" t="s">
        <v>486</v>
      </c>
      <c r="H620" s="107">
        <v>654159.69999999995</v>
      </c>
      <c r="I620" s="286" t="s">
        <v>486</v>
      </c>
      <c r="J620" s="142"/>
      <c r="K620" s="354"/>
    </row>
    <row r="621" spans="1:11" ht="28.15" customHeight="1">
      <c r="A621" s="536"/>
      <c r="B621" s="106">
        <v>42657764</v>
      </c>
      <c r="C621" s="182" t="s">
        <v>2370</v>
      </c>
      <c r="D621" s="144" t="s">
        <v>3927</v>
      </c>
      <c r="E621" s="238"/>
      <c r="F621" s="206">
        <v>12475.54</v>
      </c>
      <c r="G621" s="286" t="s">
        <v>486</v>
      </c>
      <c r="H621" s="107">
        <v>6264.22</v>
      </c>
      <c r="I621" s="286" t="s">
        <v>486</v>
      </c>
      <c r="J621" s="142"/>
      <c r="K621" s="354"/>
    </row>
    <row r="622" spans="1:11" ht="30" customHeight="1">
      <c r="A622" s="536"/>
      <c r="B622" s="106">
        <v>42658138</v>
      </c>
      <c r="C622" s="182" t="s">
        <v>2371</v>
      </c>
      <c r="D622" s="144" t="s">
        <v>3928</v>
      </c>
      <c r="E622" s="238"/>
      <c r="F622" s="206">
        <v>2810.75</v>
      </c>
      <c r="G622" s="286" t="s">
        <v>486</v>
      </c>
      <c r="H622" s="107">
        <v>89536.58</v>
      </c>
      <c r="I622" s="286" t="s">
        <v>486</v>
      </c>
      <c r="J622" s="142"/>
      <c r="K622" s="354"/>
    </row>
    <row r="623" spans="1:11" ht="28.15" customHeight="1">
      <c r="A623" s="536"/>
      <c r="B623" s="106">
        <v>42658097</v>
      </c>
      <c r="C623" s="182" t="s">
        <v>2372</v>
      </c>
      <c r="D623" s="144" t="s">
        <v>3929</v>
      </c>
      <c r="E623" s="238"/>
      <c r="F623" s="206">
        <v>1345562</v>
      </c>
      <c r="G623" s="286" t="s">
        <v>486</v>
      </c>
      <c r="H623" s="107">
        <v>6173.82</v>
      </c>
      <c r="I623" s="286" t="s">
        <v>486</v>
      </c>
      <c r="J623" s="142"/>
      <c r="K623" s="354"/>
    </row>
    <row r="624" spans="1:11" ht="28.15" customHeight="1">
      <c r="A624" s="536"/>
      <c r="B624" s="106">
        <v>42657762</v>
      </c>
      <c r="C624" s="182" t="s">
        <v>2373</v>
      </c>
      <c r="D624" s="144" t="s">
        <v>3930</v>
      </c>
      <c r="E624" s="238"/>
      <c r="F624" s="206">
        <v>3443025.81</v>
      </c>
      <c r="G624" s="286" t="s">
        <v>486</v>
      </c>
      <c r="H624" s="107">
        <v>1745321.65</v>
      </c>
      <c r="I624" s="286" t="s">
        <v>486</v>
      </c>
      <c r="J624" s="142"/>
      <c r="K624" s="354"/>
    </row>
    <row r="625" spans="1:11" ht="28.15" customHeight="1">
      <c r="A625" s="536"/>
      <c r="B625" s="106">
        <v>42658180</v>
      </c>
      <c r="C625" s="182" t="s">
        <v>2374</v>
      </c>
      <c r="D625" s="144" t="s">
        <v>3931</v>
      </c>
      <c r="E625" s="238"/>
      <c r="F625" s="206">
        <v>149807</v>
      </c>
      <c r="G625" s="286" t="s">
        <v>486</v>
      </c>
      <c r="H625" s="107">
        <v>1960.96</v>
      </c>
      <c r="I625" s="286" t="s">
        <v>486</v>
      </c>
      <c r="J625" s="142"/>
      <c r="K625" s="354"/>
    </row>
    <row r="626" spans="1:11" ht="28.15" customHeight="1">
      <c r="A626" s="536"/>
      <c r="B626" s="106" t="s">
        <v>5397</v>
      </c>
      <c r="C626" s="554" t="s">
        <v>2375</v>
      </c>
      <c r="D626" s="442" t="s">
        <v>3932</v>
      </c>
      <c r="E626" s="443"/>
      <c r="F626" s="206">
        <v>545853.79</v>
      </c>
      <c r="G626" s="286">
        <v>43678</v>
      </c>
      <c r="H626" s="107">
        <v>348330.23999999999</v>
      </c>
      <c r="I626" s="286">
        <v>44835</v>
      </c>
      <c r="J626" s="142"/>
      <c r="K626" s="354"/>
    </row>
    <row r="627" spans="1:11" ht="28.15" customHeight="1">
      <c r="A627" s="536"/>
      <c r="B627" s="106" t="s">
        <v>5398</v>
      </c>
      <c r="C627" s="556"/>
      <c r="D627" s="442"/>
      <c r="E627" s="443"/>
      <c r="F627" s="206">
        <v>1218650.26</v>
      </c>
      <c r="G627" s="286">
        <v>43739</v>
      </c>
      <c r="H627" s="107">
        <v>777667.46</v>
      </c>
      <c r="I627" s="286">
        <v>44835</v>
      </c>
      <c r="J627" s="142"/>
      <c r="K627" s="354"/>
    </row>
    <row r="628" spans="1:11" ht="28.15" customHeight="1">
      <c r="A628" s="536"/>
      <c r="B628" s="106" t="s">
        <v>5399</v>
      </c>
      <c r="C628" s="556"/>
      <c r="D628" s="442"/>
      <c r="E628" s="443"/>
      <c r="F628" s="206">
        <v>1662949.84</v>
      </c>
      <c r="G628" s="286">
        <v>43709</v>
      </c>
      <c r="H628" s="107">
        <v>1061192.06</v>
      </c>
      <c r="I628" s="286">
        <v>44835</v>
      </c>
      <c r="J628" s="142"/>
      <c r="K628" s="354"/>
    </row>
    <row r="629" spans="1:11" ht="28.15" customHeight="1">
      <c r="A629" s="536"/>
      <c r="B629" s="106" t="s">
        <v>5400</v>
      </c>
      <c r="C629" s="556"/>
      <c r="D629" s="442"/>
      <c r="E629" s="443"/>
      <c r="F629" s="206">
        <v>8797131.7899999991</v>
      </c>
      <c r="G629" s="286">
        <v>43862</v>
      </c>
      <c r="H629" s="107">
        <v>5613787.1500000004</v>
      </c>
      <c r="I629" s="286">
        <v>44835</v>
      </c>
      <c r="J629" s="142"/>
      <c r="K629" s="354"/>
    </row>
    <row r="630" spans="1:11" ht="28.15" customHeight="1">
      <c r="A630" s="536"/>
      <c r="B630" s="106" t="s">
        <v>5401</v>
      </c>
      <c r="C630" s="556"/>
      <c r="D630" s="442"/>
      <c r="E630" s="443"/>
      <c r="F630" s="206">
        <v>10980546.9</v>
      </c>
      <c r="G630" s="286">
        <v>43770</v>
      </c>
      <c r="H630" s="107">
        <v>7007108.0599999996</v>
      </c>
      <c r="I630" s="286">
        <v>44835</v>
      </c>
      <c r="J630" s="142"/>
      <c r="K630" s="354"/>
    </row>
    <row r="631" spans="1:11" ht="28.15" customHeight="1">
      <c r="A631" s="536"/>
      <c r="B631" s="106" t="s">
        <v>5402</v>
      </c>
      <c r="C631" s="556"/>
      <c r="D631" s="442"/>
      <c r="E631" s="443"/>
      <c r="F631" s="206">
        <v>12151884</v>
      </c>
      <c r="G631" s="286">
        <v>43617</v>
      </c>
      <c r="H631" s="107">
        <v>7754583.1799999997</v>
      </c>
      <c r="I631" s="286">
        <v>44835</v>
      </c>
      <c r="J631" s="142"/>
      <c r="K631" s="354"/>
    </row>
    <row r="632" spans="1:11" ht="28.15" customHeight="1">
      <c r="A632" s="536"/>
      <c r="B632" s="106" t="s">
        <v>5403</v>
      </c>
      <c r="C632" s="556"/>
      <c r="D632" s="442"/>
      <c r="E632" s="443"/>
      <c r="F632" s="412">
        <v>14204835</v>
      </c>
      <c r="G632" s="444">
        <v>43070</v>
      </c>
      <c r="H632" s="412">
        <v>9064649.9399999995</v>
      </c>
      <c r="I632" s="444">
        <v>44835</v>
      </c>
      <c r="J632" s="142"/>
      <c r="K632" s="354"/>
    </row>
    <row r="633" spans="1:11" ht="28.15" customHeight="1">
      <c r="A633" s="536"/>
      <c r="B633" s="106" t="s">
        <v>1227</v>
      </c>
      <c r="C633" s="555"/>
      <c r="D633" s="442"/>
      <c r="E633" s="443"/>
      <c r="F633" s="414"/>
      <c r="G633" s="445"/>
      <c r="H633" s="414"/>
      <c r="I633" s="445"/>
      <c r="J633" s="142"/>
      <c r="K633" s="354"/>
    </row>
    <row r="634" spans="1:11" ht="28.15" customHeight="1">
      <c r="A634" s="536"/>
      <c r="B634" s="106" t="s">
        <v>1228</v>
      </c>
      <c r="C634" s="182" t="s">
        <v>2376</v>
      </c>
      <c r="D634" s="144" t="s">
        <v>3933</v>
      </c>
      <c r="E634" s="238"/>
      <c r="F634" s="206">
        <v>3523292</v>
      </c>
      <c r="G634" s="286" t="s">
        <v>486</v>
      </c>
      <c r="H634" s="107">
        <v>335.59</v>
      </c>
      <c r="I634" s="286" t="s">
        <v>486</v>
      </c>
      <c r="J634" s="142"/>
      <c r="K634" s="354"/>
    </row>
    <row r="635" spans="1:11" ht="28.15" customHeight="1">
      <c r="A635" s="536"/>
      <c r="B635" s="106">
        <v>42624279</v>
      </c>
      <c r="C635" s="554" t="s">
        <v>2377</v>
      </c>
      <c r="D635" s="442" t="s">
        <v>3934</v>
      </c>
      <c r="E635" s="443"/>
      <c r="F635" s="412">
        <v>4313872</v>
      </c>
      <c r="G635" s="444" t="s">
        <v>486</v>
      </c>
      <c r="H635" s="412">
        <v>2820614.98</v>
      </c>
      <c r="I635" s="444" t="s">
        <v>486</v>
      </c>
      <c r="J635" s="142"/>
      <c r="K635" s="354"/>
    </row>
    <row r="636" spans="1:11" ht="28.15" customHeight="1">
      <c r="A636" s="536"/>
      <c r="B636" s="106" t="s">
        <v>1229</v>
      </c>
      <c r="C636" s="555"/>
      <c r="D636" s="442"/>
      <c r="E636" s="443"/>
      <c r="F636" s="414"/>
      <c r="G636" s="445"/>
      <c r="H636" s="414"/>
      <c r="I636" s="445"/>
      <c r="J636" s="142"/>
      <c r="K636" s="354"/>
    </row>
    <row r="637" spans="1:11" ht="28.15" customHeight="1">
      <c r="A637" s="536"/>
      <c r="B637" s="106">
        <v>42703024</v>
      </c>
      <c r="C637" s="182" t="s">
        <v>2378</v>
      </c>
      <c r="D637" s="144" t="s">
        <v>3935</v>
      </c>
      <c r="E637" s="238"/>
      <c r="F637" s="206">
        <v>147281</v>
      </c>
      <c r="G637" s="286" t="s">
        <v>486</v>
      </c>
      <c r="H637" s="107">
        <v>183903.67</v>
      </c>
      <c r="I637" s="286" t="s">
        <v>486</v>
      </c>
      <c r="J637" s="142"/>
      <c r="K637" s="354"/>
    </row>
    <row r="638" spans="1:11" ht="28.15" customHeight="1">
      <c r="A638" s="536"/>
      <c r="B638" s="106">
        <v>42629561</v>
      </c>
      <c r="C638" s="182" t="s">
        <v>2379</v>
      </c>
      <c r="D638" s="144" t="s">
        <v>3936</v>
      </c>
      <c r="E638" s="238"/>
      <c r="F638" s="206">
        <v>8361163</v>
      </c>
      <c r="G638" s="286">
        <v>43617</v>
      </c>
      <c r="H638" s="107">
        <v>3987193</v>
      </c>
      <c r="I638" s="286">
        <v>45108</v>
      </c>
      <c r="J638" s="142"/>
      <c r="K638" s="354"/>
    </row>
    <row r="639" spans="1:11" ht="28.15" customHeight="1">
      <c r="A639" s="536"/>
      <c r="B639" s="106">
        <v>42624323</v>
      </c>
      <c r="C639" s="182" t="s">
        <v>2380</v>
      </c>
      <c r="D639" s="144" t="s">
        <v>3937</v>
      </c>
      <c r="E639" s="238"/>
      <c r="F639" s="206">
        <v>1420581</v>
      </c>
      <c r="G639" s="286" t="s">
        <v>486</v>
      </c>
      <c r="H639" s="107">
        <v>165012.65</v>
      </c>
      <c r="I639" s="286" t="s">
        <v>486</v>
      </c>
      <c r="J639" s="142"/>
      <c r="K639" s="354"/>
    </row>
    <row r="640" spans="1:11" ht="28.15" customHeight="1">
      <c r="A640" s="536"/>
      <c r="B640" s="106">
        <v>42703702</v>
      </c>
      <c r="C640" s="182" t="s">
        <v>2381</v>
      </c>
      <c r="D640" s="144" t="s">
        <v>3938</v>
      </c>
      <c r="E640" s="238"/>
      <c r="F640" s="206">
        <v>125724</v>
      </c>
      <c r="G640" s="286" t="s">
        <v>486</v>
      </c>
      <c r="H640" s="107">
        <v>27057.56</v>
      </c>
      <c r="I640" s="286" t="s">
        <v>486</v>
      </c>
      <c r="J640" s="142"/>
      <c r="K640" s="354"/>
    </row>
    <row r="641" spans="1:11" ht="28.15" customHeight="1">
      <c r="A641" s="536"/>
      <c r="B641" s="106" t="s">
        <v>5395</v>
      </c>
      <c r="C641" s="182" t="s">
        <v>2382</v>
      </c>
      <c r="D641" s="144" t="s">
        <v>3939</v>
      </c>
      <c r="E641" s="238"/>
      <c r="F641" s="206">
        <v>1000000</v>
      </c>
      <c r="G641" s="286">
        <v>43586</v>
      </c>
      <c r="H641" s="107">
        <v>474940.14</v>
      </c>
      <c r="I641" s="286">
        <v>45231</v>
      </c>
      <c r="J641" s="142"/>
      <c r="K641" s="354"/>
    </row>
    <row r="642" spans="1:11" ht="28.15" customHeight="1">
      <c r="A642" s="536"/>
      <c r="B642" s="106" t="s">
        <v>5396</v>
      </c>
      <c r="C642" s="182" t="s">
        <v>2382</v>
      </c>
      <c r="D642" s="144" t="s">
        <v>3939</v>
      </c>
      <c r="E642" s="238"/>
      <c r="F642" s="206">
        <v>17283518</v>
      </c>
      <c r="G642" s="286">
        <v>43466</v>
      </c>
      <c r="H642" s="107">
        <v>9023862.6099999994</v>
      </c>
      <c r="I642" s="286">
        <v>45231</v>
      </c>
      <c r="J642" s="142"/>
      <c r="K642" s="354"/>
    </row>
    <row r="643" spans="1:11" ht="28.15" customHeight="1">
      <c r="A643" s="536"/>
      <c r="B643" s="106">
        <v>42624326</v>
      </c>
      <c r="C643" s="182" t="s">
        <v>2383</v>
      </c>
      <c r="D643" s="144" t="s">
        <v>3940</v>
      </c>
      <c r="E643" s="238"/>
      <c r="F643" s="206">
        <v>1657081</v>
      </c>
      <c r="G643" s="286" t="s">
        <v>486</v>
      </c>
      <c r="H643" s="107">
        <v>742086.2</v>
      </c>
      <c r="I643" s="286" t="s">
        <v>486</v>
      </c>
      <c r="J643" s="142"/>
      <c r="K643" s="354"/>
    </row>
    <row r="644" spans="1:11" ht="29.45" customHeight="1">
      <c r="A644" s="536"/>
      <c r="B644" s="106">
        <v>42657763</v>
      </c>
      <c r="C644" s="182" t="s">
        <v>2384</v>
      </c>
      <c r="D644" s="144" t="s">
        <v>3941</v>
      </c>
      <c r="E644" s="238"/>
      <c r="F644" s="206">
        <v>2684944</v>
      </c>
      <c r="G644" s="286">
        <v>43831</v>
      </c>
      <c r="H644" s="107">
        <v>3578045.18</v>
      </c>
      <c r="I644" s="286">
        <v>45231</v>
      </c>
      <c r="J644" s="142"/>
      <c r="K644" s="354"/>
    </row>
    <row r="645" spans="1:11" ht="28.15" customHeight="1">
      <c r="A645" s="536"/>
      <c r="B645" s="106">
        <v>42703736</v>
      </c>
      <c r="C645" s="182" t="s">
        <v>2385</v>
      </c>
      <c r="D645" s="144" t="s">
        <v>3942</v>
      </c>
      <c r="E645" s="238"/>
      <c r="F645" s="206">
        <v>164404</v>
      </c>
      <c r="G645" s="286" t="s">
        <v>486</v>
      </c>
      <c r="H645" s="107">
        <v>35971.269999999997</v>
      </c>
      <c r="I645" s="286" t="s">
        <v>486</v>
      </c>
      <c r="J645" s="142"/>
      <c r="K645" s="354"/>
    </row>
    <row r="646" spans="1:11" ht="28.15" customHeight="1">
      <c r="A646" s="536"/>
      <c r="B646" s="106" t="s">
        <v>1230</v>
      </c>
      <c r="C646" s="554" t="s">
        <v>2386</v>
      </c>
      <c r="D646" s="442" t="s">
        <v>3943</v>
      </c>
      <c r="E646" s="443"/>
      <c r="F646" s="412">
        <v>9323157</v>
      </c>
      <c r="G646" s="444">
        <v>43221</v>
      </c>
      <c r="H646" s="412">
        <v>6657817.1600000001</v>
      </c>
      <c r="I646" s="444">
        <v>44317</v>
      </c>
      <c r="J646" s="142"/>
      <c r="K646" s="354"/>
    </row>
    <row r="647" spans="1:11" ht="28.15" customHeight="1">
      <c r="A647" s="536"/>
      <c r="B647" s="106">
        <v>42613949</v>
      </c>
      <c r="C647" s="555"/>
      <c r="D647" s="442"/>
      <c r="E647" s="443"/>
      <c r="F647" s="414"/>
      <c r="G647" s="445"/>
      <c r="H647" s="414"/>
      <c r="I647" s="445"/>
      <c r="J647" s="142"/>
      <c r="K647" s="354"/>
    </row>
    <row r="648" spans="1:11" ht="28.15" customHeight="1">
      <c r="A648" s="536"/>
      <c r="B648" s="106">
        <v>42665911</v>
      </c>
      <c r="C648" s="182" t="s">
        <v>2387</v>
      </c>
      <c r="D648" s="144" t="s">
        <v>3944</v>
      </c>
      <c r="E648" s="238"/>
      <c r="F648" s="206">
        <v>923796</v>
      </c>
      <c r="G648" s="286" t="s">
        <v>486</v>
      </c>
      <c r="H648" s="107">
        <v>433133.03</v>
      </c>
      <c r="I648" s="286" t="s">
        <v>486</v>
      </c>
      <c r="J648" s="142"/>
      <c r="K648" s="354"/>
    </row>
    <row r="649" spans="1:11" ht="28.15" customHeight="1">
      <c r="A649" s="536"/>
      <c r="B649" s="106">
        <v>42727159</v>
      </c>
      <c r="C649" s="182" t="s">
        <v>2388</v>
      </c>
      <c r="D649" s="144" t="s">
        <v>3945</v>
      </c>
      <c r="E649" s="238"/>
      <c r="F649" s="206">
        <v>62294</v>
      </c>
      <c r="G649" s="286" t="s">
        <v>486</v>
      </c>
      <c r="H649" s="107">
        <v>75404.95</v>
      </c>
      <c r="I649" s="286" t="s">
        <v>486</v>
      </c>
      <c r="J649" s="142"/>
      <c r="K649" s="354"/>
    </row>
    <row r="650" spans="1:11" ht="28.15" customHeight="1">
      <c r="A650" s="536"/>
      <c r="B650" s="106">
        <v>42629578</v>
      </c>
      <c r="C650" s="182" t="s">
        <v>2389</v>
      </c>
      <c r="D650" s="144" t="s">
        <v>3946</v>
      </c>
      <c r="E650" s="238"/>
      <c r="F650" s="206">
        <v>1127668</v>
      </c>
      <c r="G650" s="286" t="s">
        <v>486</v>
      </c>
      <c r="H650" s="107">
        <v>516348.25</v>
      </c>
      <c r="I650" s="286" t="s">
        <v>486</v>
      </c>
      <c r="J650" s="142"/>
      <c r="K650" s="354"/>
    </row>
    <row r="651" spans="1:11" ht="28.15" customHeight="1">
      <c r="A651" s="536"/>
      <c r="B651" s="106">
        <v>42629583</v>
      </c>
      <c r="C651" s="182" t="s">
        <v>2390</v>
      </c>
      <c r="D651" s="144" t="s">
        <v>3947</v>
      </c>
      <c r="E651" s="238"/>
      <c r="F651" s="206">
        <v>2334222</v>
      </c>
      <c r="G651" s="286">
        <v>43070</v>
      </c>
      <c r="H651" s="107">
        <v>793366</v>
      </c>
      <c r="I651" s="286">
        <v>44593</v>
      </c>
      <c r="J651" s="142"/>
      <c r="K651" s="354"/>
    </row>
    <row r="652" spans="1:11" ht="28.15" customHeight="1">
      <c r="A652" s="536"/>
      <c r="B652" s="106">
        <v>42658113</v>
      </c>
      <c r="C652" s="182" t="s">
        <v>2391</v>
      </c>
      <c r="D652" s="144" t="s">
        <v>3948</v>
      </c>
      <c r="E652" s="238"/>
      <c r="F652" s="206">
        <v>217440</v>
      </c>
      <c r="G652" s="286" t="s">
        <v>486</v>
      </c>
      <c r="H652" s="107">
        <v>27480.1</v>
      </c>
      <c r="I652" s="286" t="s">
        <v>486</v>
      </c>
      <c r="J652" s="142"/>
      <c r="K652" s="354"/>
    </row>
    <row r="653" spans="1:11" ht="29.45" customHeight="1">
      <c r="A653" s="536"/>
      <c r="B653" s="106">
        <v>42631265</v>
      </c>
      <c r="C653" s="182" t="s">
        <v>2392</v>
      </c>
      <c r="D653" s="144" t="s">
        <v>3949</v>
      </c>
      <c r="E653" s="238"/>
      <c r="F653" s="206">
        <v>10482207</v>
      </c>
      <c r="G653" s="286" t="s">
        <v>486</v>
      </c>
      <c r="H653" s="107">
        <v>11556098.33</v>
      </c>
      <c r="I653" s="286" t="s">
        <v>486</v>
      </c>
      <c r="J653" s="142"/>
      <c r="K653" s="354"/>
    </row>
    <row r="654" spans="1:11" ht="27.6" customHeight="1">
      <c r="A654" s="536"/>
      <c r="B654" s="106">
        <v>42631249</v>
      </c>
      <c r="C654" s="182" t="s">
        <v>2393</v>
      </c>
      <c r="D654" s="144" t="s">
        <v>3950</v>
      </c>
      <c r="E654" s="238"/>
      <c r="F654" s="206">
        <v>791855</v>
      </c>
      <c r="G654" s="286" t="s">
        <v>486</v>
      </c>
      <c r="H654" s="107">
        <v>910437.92</v>
      </c>
      <c r="I654" s="286" t="s">
        <v>486</v>
      </c>
      <c r="J654" s="142"/>
      <c r="K654" s="354"/>
    </row>
    <row r="655" spans="1:11" ht="27.6" customHeight="1">
      <c r="A655" s="536"/>
      <c r="B655" s="106">
        <v>42654828</v>
      </c>
      <c r="C655" s="182" t="s">
        <v>2394</v>
      </c>
      <c r="D655" s="144" t="s">
        <v>3951</v>
      </c>
      <c r="E655" s="238"/>
      <c r="F655" s="206">
        <v>54285</v>
      </c>
      <c r="G655" s="286" t="s">
        <v>486</v>
      </c>
      <c r="H655" s="107">
        <v>99117.51</v>
      </c>
      <c r="I655" s="286" t="s">
        <v>486</v>
      </c>
      <c r="J655" s="142"/>
      <c r="K655" s="354"/>
    </row>
    <row r="656" spans="1:11" ht="28.15" customHeight="1">
      <c r="A656" s="536"/>
      <c r="B656" s="106">
        <v>42630562</v>
      </c>
      <c r="C656" s="182" t="s">
        <v>2395</v>
      </c>
      <c r="D656" s="144" t="s">
        <v>3952</v>
      </c>
      <c r="E656" s="238"/>
      <c r="F656" s="206">
        <v>70075.02</v>
      </c>
      <c r="G656" s="286" t="s">
        <v>486</v>
      </c>
      <c r="H656" s="107">
        <v>-3776</v>
      </c>
      <c r="I656" s="286" t="s">
        <v>486</v>
      </c>
      <c r="J656" s="142"/>
      <c r="K656" s="354"/>
    </row>
    <row r="657" spans="1:11" ht="29.45" customHeight="1">
      <c r="A657" s="536"/>
      <c r="B657" s="106">
        <v>42631151</v>
      </c>
      <c r="C657" s="182" t="s">
        <v>2396</v>
      </c>
      <c r="D657" s="144" t="s">
        <v>3953</v>
      </c>
      <c r="E657" s="238"/>
      <c r="F657" s="206">
        <v>355139.49</v>
      </c>
      <c r="G657" s="286" t="s">
        <v>486</v>
      </c>
      <c r="H657" s="107">
        <v>440253.37</v>
      </c>
      <c r="I657" s="286" t="s">
        <v>486</v>
      </c>
      <c r="J657" s="142"/>
      <c r="K657" s="354"/>
    </row>
    <row r="658" spans="1:11" ht="28.15" customHeight="1">
      <c r="A658" s="536"/>
      <c r="B658" s="106">
        <v>42631159</v>
      </c>
      <c r="C658" s="554" t="s">
        <v>2397</v>
      </c>
      <c r="D658" s="442" t="s">
        <v>3954</v>
      </c>
      <c r="E658" s="443"/>
      <c r="F658" s="412">
        <v>4068072</v>
      </c>
      <c r="G658" s="444" t="s">
        <v>486</v>
      </c>
      <c r="H658" s="412">
        <v>576973.43999999994</v>
      </c>
      <c r="I658" s="444" t="s">
        <v>486</v>
      </c>
      <c r="J658" s="142"/>
      <c r="K658" s="354"/>
    </row>
    <row r="659" spans="1:11" ht="28.15" customHeight="1">
      <c r="A659" s="536"/>
      <c r="B659" s="106" t="s">
        <v>1231</v>
      </c>
      <c r="C659" s="555"/>
      <c r="D659" s="442"/>
      <c r="E659" s="443"/>
      <c r="F659" s="414"/>
      <c r="G659" s="445"/>
      <c r="H659" s="414"/>
      <c r="I659" s="445"/>
      <c r="J659" s="142"/>
      <c r="K659" s="354"/>
    </row>
    <row r="660" spans="1:11" ht="28.15" customHeight="1">
      <c r="A660" s="536"/>
      <c r="B660" s="106">
        <v>42631168</v>
      </c>
      <c r="C660" s="554" t="s">
        <v>2398</v>
      </c>
      <c r="D660" s="442" t="s">
        <v>3955</v>
      </c>
      <c r="E660" s="443"/>
      <c r="F660" s="412">
        <v>4845677</v>
      </c>
      <c r="G660" s="444" t="s">
        <v>486</v>
      </c>
      <c r="H660" s="412">
        <v>4942666.5599999996</v>
      </c>
      <c r="I660" s="444" t="s">
        <v>486</v>
      </c>
      <c r="J660" s="142"/>
      <c r="K660" s="354"/>
    </row>
    <row r="661" spans="1:11" ht="28.15" customHeight="1">
      <c r="A661" s="536"/>
      <c r="B661" s="106" t="s">
        <v>1232</v>
      </c>
      <c r="C661" s="555"/>
      <c r="D661" s="442"/>
      <c r="E661" s="443"/>
      <c r="F661" s="414"/>
      <c r="G661" s="445"/>
      <c r="H661" s="414"/>
      <c r="I661" s="445"/>
      <c r="J661" s="142"/>
      <c r="K661" s="354"/>
    </row>
    <row r="662" spans="1:11" ht="28.15" customHeight="1">
      <c r="A662" s="536"/>
      <c r="B662" s="106">
        <v>42631184</v>
      </c>
      <c r="C662" s="182" t="s">
        <v>2399</v>
      </c>
      <c r="D662" s="144" t="s">
        <v>3956</v>
      </c>
      <c r="E662" s="238"/>
      <c r="F662" s="206">
        <v>315635</v>
      </c>
      <c r="G662" s="286" t="s">
        <v>486</v>
      </c>
      <c r="H662" s="107">
        <v>13869.71</v>
      </c>
      <c r="I662" s="286" t="s">
        <v>486</v>
      </c>
      <c r="J662" s="142"/>
      <c r="K662" s="354"/>
    </row>
    <row r="663" spans="1:11" ht="28.15" customHeight="1">
      <c r="A663" s="536"/>
      <c r="B663" s="106">
        <v>42631197</v>
      </c>
      <c r="C663" s="182" t="s">
        <v>2400</v>
      </c>
      <c r="D663" s="144" t="s">
        <v>3957</v>
      </c>
      <c r="E663" s="238"/>
      <c r="F663" s="206">
        <v>656349</v>
      </c>
      <c r="G663" s="286" t="s">
        <v>486</v>
      </c>
      <c r="H663" s="107">
        <v>1590.28</v>
      </c>
      <c r="I663" s="286" t="s">
        <v>486</v>
      </c>
      <c r="J663" s="142"/>
      <c r="K663" s="354"/>
    </row>
    <row r="664" spans="1:11" ht="29.45" customHeight="1">
      <c r="A664" s="536"/>
      <c r="B664" s="106">
        <v>42732637</v>
      </c>
      <c r="C664" s="182" t="s">
        <v>2401</v>
      </c>
      <c r="D664" s="144" t="s">
        <v>3958</v>
      </c>
      <c r="E664" s="238"/>
      <c r="F664" s="206">
        <v>54290</v>
      </c>
      <c r="G664" s="286" t="s">
        <v>486</v>
      </c>
      <c r="H664" s="107">
        <v>113231.45</v>
      </c>
      <c r="I664" s="286" t="s">
        <v>486</v>
      </c>
      <c r="J664" s="142"/>
      <c r="K664" s="354"/>
    </row>
    <row r="665" spans="1:11" ht="29.45" customHeight="1">
      <c r="A665" s="536"/>
      <c r="B665" s="106">
        <v>42744059</v>
      </c>
      <c r="C665" s="182" t="s">
        <v>2402</v>
      </c>
      <c r="D665" s="144" t="s">
        <v>3959</v>
      </c>
      <c r="E665" s="238"/>
      <c r="F665" s="206">
        <v>54290</v>
      </c>
      <c r="G665" s="286" t="s">
        <v>486</v>
      </c>
      <c r="H665" s="107">
        <v>75064.05</v>
      </c>
      <c r="I665" s="286" t="s">
        <v>486</v>
      </c>
      <c r="J665" s="142"/>
      <c r="K665" s="354"/>
    </row>
    <row r="666" spans="1:11" ht="28.15" customHeight="1">
      <c r="A666" s="536"/>
      <c r="B666" s="106">
        <v>42630553</v>
      </c>
      <c r="C666" s="182" t="s">
        <v>2403</v>
      </c>
      <c r="D666" s="144" t="s">
        <v>3960</v>
      </c>
      <c r="E666" s="238"/>
      <c r="F666" s="206">
        <v>1020787.79</v>
      </c>
      <c r="G666" s="286" t="s">
        <v>486</v>
      </c>
      <c r="H666" s="107">
        <v>708333.08</v>
      </c>
      <c r="I666" s="286" t="s">
        <v>486</v>
      </c>
      <c r="J666" s="142"/>
      <c r="K666" s="354"/>
    </row>
    <row r="667" spans="1:11" ht="28.15" customHeight="1">
      <c r="A667" s="536"/>
      <c r="B667" s="106">
        <v>42630557</v>
      </c>
      <c r="C667" s="182" t="s">
        <v>2404</v>
      </c>
      <c r="D667" s="144" t="s">
        <v>3961</v>
      </c>
      <c r="E667" s="238"/>
      <c r="F667" s="206">
        <v>8073417</v>
      </c>
      <c r="G667" s="286" t="s">
        <v>486</v>
      </c>
      <c r="H667" s="107">
        <v>8693300.6899999995</v>
      </c>
      <c r="I667" s="286" t="s">
        <v>486</v>
      </c>
      <c r="J667" s="142"/>
      <c r="K667" s="354"/>
    </row>
    <row r="668" spans="1:11" ht="28.15" customHeight="1">
      <c r="A668" s="536"/>
      <c r="B668" s="106">
        <v>42630560</v>
      </c>
      <c r="C668" s="182" t="s">
        <v>2405</v>
      </c>
      <c r="D668" s="144" t="s">
        <v>3962</v>
      </c>
      <c r="E668" s="238"/>
      <c r="F668" s="206">
        <v>54097</v>
      </c>
      <c r="G668" s="286" t="s">
        <v>486</v>
      </c>
      <c r="H668" s="107">
        <v>50041.94</v>
      </c>
      <c r="I668" s="286" t="s">
        <v>486</v>
      </c>
      <c r="J668" s="142"/>
      <c r="K668" s="354"/>
    </row>
    <row r="669" spans="1:11" ht="28.15" customHeight="1">
      <c r="A669" s="536"/>
      <c r="B669" s="106">
        <v>42650635</v>
      </c>
      <c r="C669" s="182" t="s">
        <v>2406</v>
      </c>
      <c r="D669" s="144" t="s">
        <v>3963</v>
      </c>
      <c r="E669" s="238"/>
      <c r="F669" s="206">
        <v>133217</v>
      </c>
      <c r="G669" s="286" t="s">
        <v>486</v>
      </c>
      <c r="H669" s="107">
        <v>104042.87</v>
      </c>
      <c r="I669" s="286" t="s">
        <v>486</v>
      </c>
      <c r="J669" s="142"/>
      <c r="K669" s="354"/>
    </row>
    <row r="670" spans="1:11" ht="28.15" customHeight="1">
      <c r="A670" s="536"/>
      <c r="B670" s="106">
        <v>42604161</v>
      </c>
      <c r="C670" s="182" t="s">
        <v>2407</v>
      </c>
      <c r="D670" s="144" t="s">
        <v>3964</v>
      </c>
      <c r="E670" s="238"/>
      <c r="F670" s="206">
        <v>195029</v>
      </c>
      <c r="G670" s="286" t="s">
        <v>486</v>
      </c>
      <c r="H670" s="107">
        <v>35510.559999999998</v>
      </c>
      <c r="I670" s="286" t="s">
        <v>486</v>
      </c>
      <c r="J670" s="142"/>
      <c r="K670" s="354"/>
    </row>
    <row r="671" spans="1:11" ht="28.15" customHeight="1">
      <c r="A671" s="536"/>
      <c r="B671" s="106" t="s">
        <v>5393</v>
      </c>
      <c r="C671" s="182" t="s">
        <v>2408</v>
      </c>
      <c r="D671" s="144" t="s">
        <v>3965</v>
      </c>
      <c r="E671" s="238"/>
      <c r="F671" s="206">
        <v>5500000</v>
      </c>
      <c r="G671" s="286">
        <v>44531</v>
      </c>
      <c r="H671" s="107">
        <v>3358668.8319999999</v>
      </c>
      <c r="I671" s="286">
        <v>45261</v>
      </c>
      <c r="J671" s="142"/>
      <c r="K671" s="354"/>
    </row>
    <row r="672" spans="1:11" ht="28.15" customHeight="1">
      <c r="A672" s="536"/>
      <c r="B672" s="106" t="s">
        <v>5394</v>
      </c>
      <c r="C672" s="182" t="s">
        <v>2408</v>
      </c>
      <c r="D672" s="144" t="s">
        <v>3965</v>
      </c>
      <c r="E672" s="238"/>
      <c r="F672" s="206">
        <v>21000000</v>
      </c>
      <c r="G672" s="286">
        <v>44348</v>
      </c>
      <c r="H672" s="107">
        <v>12824008.267000001</v>
      </c>
      <c r="I672" s="286">
        <v>45261</v>
      </c>
      <c r="J672" s="142"/>
      <c r="K672" s="354"/>
    </row>
    <row r="673" spans="1:11" ht="28.15" customHeight="1">
      <c r="A673" s="536"/>
      <c r="B673" s="106">
        <v>42651904</v>
      </c>
      <c r="C673" s="554" t="s">
        <v>2409</v>
      </c>
      <c r="D673" s="442" t="s">
        <v>3966</v>
      </c>
      <c r="E673" s="443"/>
      <c r="F673" s="412">
        <v>892885</v>
      </c>
      <c r="G673" s="444" t="s">
        <v>486</v>
      </c>
      <c r="H673" s="412">
        <v>910962.93</v>
      </c>
      <c r="I673" s="444" t="s">
        <v>486</v>
      </c>
      <c r="J673" s="142"/>
      <c r="K673" s="354"/>
    </row>
    <row r="674" spans="1:11" ht="28.15" customHeight="1">
      <c r="A674" s="536"/>
      <c r="B674" s="106" t="s">
        <v>1233</v>
      </c>
      <c r="C674" s="555"/>
      <c r="D674" s="442"/>
      <c r="E674" s="443"/>
      <c r="F674" s="414"/>
      <c r="G674" s="445"/>
      <c r="H674" s="414"/>
      <c r="I674" s="445"/>
      <c r="J674" s="142"/>
      <c r="K674" s="354"/>
    </row>
    <row r="675" spans="1:11" ht="28.15" customHeight="1">
      <c r="A675" s="536"/>
      <c r="B675" s="106">
        <v>42738858</v>
      </c>
      <c r="C675" s="182" t="s">
        <v>2410</v>
      </c>
      <c r="D675" s="144" t="s">
        <v>3967</v>
      </c>
      <c r="E675" s="238"/>
      <c r="F675" s="206">
        <v>710882</v>
      </c>
      <c r="G675" s="286">
        <v>43221</v>
      </c>
      <c r="H675" s="107">
        <v>769116</v>
      </c>
      <c r="I675" s="286">
        <v>45108</v>
      </c>
      <c r="J675" s="142"/>
      <c r="K675" s="354"/>
    </row>
    <row r="676" spans="1:11" ht="28.15" customHeight="1">
      <c r="A676" s="536"/>
      <c r="B676" s="106">
        <v>42738864</v>
      </c>
      <c r="C676" s="182" t="s">
        <v>2411</v>
      </c>
      <c r="D676" s="144" t="s">
        <v>3968</v>
      </c>
      <c r="E676" s="238"/>
      <c r="F676" s="206">
        <v>1081901</v>
      </c>
      <c r="G676" s="286">
        <v>43221</v>
      </c>
      <c r="H676" s="107">
        <v>974738.21</v>
      </c>
      <c r="I676" s="286">
        <v>45047</v>
      </c>
      <c r="J676" s="142"/>
      <c r="K676" s="354"/>
    </row>
    <row r="677" spans="1:11" ht="27" customHeight="1">
      <c r="A677" s="536"/>
      <c r="B677" s="106">
        <v>42729352</v>
      </c>
      <c r="C677" s="182" t="s">
        <v>2412</v>
      </c>
      <c r="D677" s="144" t="s">
        <v>3969</v>
      </c>
      <c r="E677" s="238"/>
      <c r="F677" s="206">
        <v>3341155</v>
      </c>
      <c r="G677" s="286">
        <v>43374</v>
      </c>
      <c r="H677" s="107">
        <v>5242624</v>
      </c>
      <c r="I677" s="286">
        <v>44105</v>
      </c>
      <c r="J677" s="142"/>
      <c r="K677" s="354"/>
    </row>
    <row r="678" spans="1:11" ht="28.15" customHeight="1">
      <c r="A678" s="536"/>
      <c r="B678" s="106">
        <v>42729346</v>
      </c>
      <c r="C678" s="182" t="s">
        <v>2413</v>
      </c>
      <c r="D678" s="144" t="s">
        <v>3970</v>
      </c>
      <c r="E678" s="238"/>
      <c r="F678" s="206">
        <v>481465</v>
      </c>
      <c r="G678" s="286" t="s">
        <v>486</v>
      </c>
      <c r="H678" s="107">
        <v>434674.89</v>
      </c>
      <c r="I678" s="286" t="s">
        <v>486</v>
      </c>
      <c r="J678" s="142"/>
      <c r="K678" s="354"/>
    </row>
    <row r="679" spans="1:11" ht="28.15" customHeight="1">
      <c r="A679" s="536"/>
      <c r="B679" s="106" t="s">
        <v>1234</v>
      </c>
      <c r="C679" s="182" t="s">
        <v>2414</v>
      </c>
      <c r="D679" s="144" t="s">
        <v>3971</v>
      </c>
      <c r="E679" s="238"/>
      <c r="F679" s="206">
        <v>0</v>
      </c>
      <c r="G679" s="286" t="s">
        <v>486</v>
      </c>
      <c r="H679" s="107">
        <v>4565768.47</v>
      </c>
      <c r="I679" s="286" t="s">
        <v>486</v>
      </c>
      <c r="J679" s="142"/>
      <c r="K679" s="354"/>
    </row>
    <row r="680" spans="1:11" ht="28.15" customHeight="1">
      <c r="A680" s="536"/>
      <c r="B680" s="106" t="s">
        <v>1235</v>
      </c>
      <c r="C680" s="182" t="s">
        <v>2415</v>
      </c>
      <c r="D680" s="144" t="s">
        <v>3972</v>
      </c>
      <c r="E680" s="238"/>
      <c r="F680" s="206">
        <v>0</v>
      </c>
      <c r="G680" s="286" t="s">
        <v>486</v>
      </c>
      <c r="H680" s="107">
        <v>482793.3</v>
      </c>
      <c r="I680" s="286" t="s">
        <v>486</v>
      </c>
      <c r="J680" s="142"/>
      <c r="K680" s="354"/>
    </row>
    <row r="681" spans="1:11" ht="28.15" customHeight="1">
      <c r="A681" s="536"/>
      <c r="B681" s="106" t="s">
        <v>1236</v>
      </c>
      <c r="C681" s="182" t="s">
        <v>2416</v>
      </c>
      <c r="D681" s="144" t="s">
        <v>3973</v>
      </c>
      <c r="E681" s="238"/>
      <c r="F681" s="206">
        <v>0</v>
      </c>
      <c r="G681" s="286" t="s">
        <v>486</v>
      </c>
      <c r="H681" s="107">
        <v>6568088.2800000003</v>
      </c>
      <c r="I681" s="286" t="s">
        <v>486</v>
      </c>
      <c r="J681" s="142"/>
      <c r="K681" s="354"/>
    </row>
    <row r="682" spans="1:11" ht="28.15" customHeight="1">
      <c r="A682" s="536"/>
      <c r="B682" s="106" t="s">
        <v>1237</v>
      </c>
      <c r="C682" s="182" t="s">
        <v>2417</v>
      </c>
      <c r="D682" s="144" t="s">
        <v>3974</v>
      </c>
      <c r="E682" s="238"/>
      <c r="F682" s="206">
        <v>0</v>
      </c>
      <c r="G682" s="286" t="s">
        <v>486</v>
      </c>
      <c r="H682" s="107">
        <v>875248.65</v>
      </c>
      <c r="I682" s="286" t="s">
        <v>486</v>
      </c>
      <c r="J682" s="142"/>
      <c r="K682" s="354"/>
    </row>
    <row r="683" spans="1:11" ht="28.15" customHeight="1">
      <c r="A683" s="536"/>
      <c r="B683" s="106" t="s">
        <v>1238</v>
      </c>
      <c r="C683" s="182" t="s">
        <v>2418</v>
      </c>
      <c r="D683" s="144" t="s">
        <v>3975</v>
      </c>
      <c r="E683" s="238"/>
      <c r="F683" s="206">
        <v>0</v>
      </c>
      <c r="G683" s="286" t="s">
        <v>486</v>
      </c>
      <c r="H683" s="107">
        <v>10764826.699999999</v>
      </c>
      <c r="I683" s="286" t="s">
        <v>486</v>
      </c>
      <c r="J683" s="142"/>
      <c r="K683" s="354"/>
    </row>
    <row r="684" spans="1:11" ht="28.15" customHeight="1">
      <c r="A684" s="536"/>
      <c r="B684" s="106" t="s">
        <v>1239</v>
      </c>
      <c r="C684" s="182" t="s">
        <v>2419</v>
      </c>
      <c r="D684" s="144" t="s">
        <v>3976</v>
      </c>
      <c r="E684" s="238"/>
      <c r="F684" s="206">
        <v>0</v>
      </c>
      <c r="G684" s="286" t="s">
        <v>486</v>
      </c>
      <c r="H684" s="107">
        <v>496311.75</v>
      </c>
      <c r="I684" s="286" t="s">
        <v>486</v>
      </c>
      <c r="J684" s="142"/>
      <c r="K684" s="354"/>
    </row>
    <row r="685" spans="1:11" ht="25.15" customHeight="1">
      <c r="A685" s="536"/>
      <c r="B685" s="106" t="s">
        <v>1240</v>
      </c>
      <c r="C685" s="182" t="s">
        <v>2420</v>
      </c>
      <c r="D685" s="145" t="s">
        <v>3977</v>
      </c>
      <c r="E685" s="239"/>
      <c r="F685" s="206">
        <v>19438924</v>
      </c>
      <c r="G685" s="286" t="s">
        <v>486</v>
      </c>
      <c r="H685" s="107">
        <v>22936781.039999999</v>
      </c>
      <c r="I685" s="286" t="s">
        <v>486</v>
      </c>
      <c r="J685" s="141"/>
      <c r="K685" s="355"/>
    </row>
    <row r="686" spans="1:11" ht="28.15" customHeight="1">
      <c r="A686" s="193"/>
      <c r="B686" s="109"/>
      <c r="C686" s="109"/>
      <c r="D686" s="110"/>
      <c r="E686" s="244"/>
      <c r="F686" s="111"/>
      <c r="G686" s="113"/>
      <c r="H686" s="111"/>
      <c r="I686" s="113"/>
      <c r="J686" s="114"/>
      <c r="K686" s="381"/>
    </row>
    <row r="687" spans="1:11" s="129" customFormat="1" ht="42" customHeight="1">
      <c r="A687" s="537" t="s">
        <v>31</v>
      </c>
      <c r="B687" s="289" t="s">
        <v>5594</v>
      </c>
      <c r="C687" s="266"/>
      <c r="D687" s="270"/>
      <c r="E687" s="229" t="s">
        <v>486</v>
      </c>
      <c r="F687" s="224">
        <f>SUM(F688:F712)</f>
        <v>142022187.92999998</v>
      </c>
      <c r="G687" s="225"/>
      <c r="H687" s="224">
        <f>SUM(H688:H712)</f>
        <v>138503259.04999998</v>
      </c>
      <c r="I687" s="225"/>
      <c r="J687" s="277">
        <f t="shared" ref="J687" si="5">(H687-F687)/F687</f>
        <v>-2.4777317764843956E-2</v>
      </c>
      <c r="K687" s="344"/>
    </row>
    <row r="688" spans="1:11" ht="28.15" customHeight="1">
      <c r="A688" s="538"/>
      <c r="B688" s="106">
        <v>42641114</v>
      </c>
      <c r="C688" s="182" t="s">
        <v>2421</v>
      </c>
      <c r="D688" s="143" t="s">
        <v>3978</v>
      </c>
      <c r="E688" s="237"/>
      <c r="F688" s="107">
        <v>3362573</v>
      </c>
      <c r="G688" s="286" t="s">
        <v>486</v>
      </c>
      <c r="H688" s="107">
        <v>274321.8</v>
      </c>
      <c r="I688" s="183" t="s">
        <v>486</v>
      </c>
      <c r="J688" s="263"/>
      <c r="K688" s="361"/>
    </row>
    <row r="689" spans="1:11" ht="28.15" customHeight="1">
      <c r="A689" s="538"/>
      <c r="B689" s="106">
        <v>42641115</v>
      </c>
      <c r="C689" s="182" t="s">
        <v>2422</v>
      </c>
      <c r="D689" s="144" t="s">
        <v>3979</v>
      </c>
      <c r="E689" s="238"/>
      <c r="F689" s="107">
        <v>1582759</v>
      </c>
      <c r="G689" s="286" t="s">
        <v>486</v>
      </c>
      <c r="H689" s="107">
        <v>100046.8</v>
      </c>
      <c r="I689" s="183" t="s">
        <v>486</v>
      </c>
      <c r="J689" s="175"/>
      <c r="K689" s="408" t="s">
        <v>5598</v>
      </c>
    </row>
    <row r="690" spans="1:11" ht="28.15" customHeight="1">
      <c r="A690" s="538"/>
      <c r="B690" s="106">
        <v>42692219</v>
      </c>
      <c r="C690" s="182" t="s">
        <v>2423</v>
      </c>
      <c r="D690" s="144" t="s">
        <v>3980</v>
      </c>
      <c r="E690" s="238"/>
      <c r="F690" s="107">
        <v>4460605.5</v>
      </c>
      <c r="G690" s="286" t="s">
        <v>486</v>
      </c>
      <c r="H690" s="107">
        <v>1141956.05</v>
      </c>
      <c r="I690" s="183" t="s">
        <v>486</v>
      </c>
      <c r="J690" s="175"/>
      <c r="K690" s="362"/>
    </row>
    <row r="691" spans="1:11" ht="28.15" customHeight="1">
      <c r="A691" s="538"/>
      <c r="B691" s="106">
        <v>42625121</v>
      </c>
      <c r="C691" s="182" t="s">
        <v>2424</v>
      </c>
      <c r="D691" s="144" t="s">
        <v>3981</v>
      </c>
      <c r="E691" s="238"/>
      <c r="F691" s="107">
        <v>4572319</v>
      </c>
      <c r="G691" s="286" t="s">
        <v>486</v>
      </c>
      <c r="H691" s="107">
        <v>1096514.18</v>
      </c>
      <c r="I691" s="183" t="s">
        <v>486</v>
      </c>
      <c r="J691" s="175"/>
      <c r="K691" s="362"/>
    </row>
    <row r="692" spans="1:11" ht="28.15" customHeight="1">
      <c r="A692" s="538"/>
      <c r="B692" s="106">
        <v>42625123</v>
      </c>
      <c r="C692" s="182" t="s">
        <v>2425</v>
      </c>
      <c r="D692" s="144" t="s">
        <v>3982</v>
      </c>
      <c r="E692" s="238"/>
      <c r="F692" s="107">
        <v>21910248.629999999</v>
      </c>
      <c r="G692" s="286">
        <v>43374</v>
      </c>
      <c r="H692" s="107">
        <v>21660714.829999998</v>
      </c>
      <c r="I692" s="183">
        <v>44621</v>
      </c>
      <c r="J692" s="175"/>
      <c r="K692" s="362"/>
    </row>
    <row r="693" spans="1:11" ht="28.15" customHeight="1">
      <c r="A693" s="538"/>
      <c r="B693" s="106">
        <v>42625124</v>
      </c>
      <c r="C693" s="182" t="s">
        <v>2426</v>
      </c>
      <c r="D693" s="144" t="s">
        <v>3983</v>
      </c>
      <c r="E693" s="238"/>
      <c r="F693" s="107">
        <v>528990</v>
      </c>
      <c r="G693" s="286" t="s">
        <v>486</v>
      </c>
      <c r="H693" s="107">
        <v>26546.62</v>
      </c>
      <c r="I693" s="183" t="s">
        <v>486</v>
      </c>
      <c r="J693" s="175"/>
      <c r="K693" s="362"/>
    </row>
    <row r="694" spans="1:11" ht="28.15" customHeight="1">
      <c r="A694" s="538"/>
      <c r="B694" s="106">
        <v>42625125</v>
      </c>
      <c r="C694" s="182" t="s">
        <v>2427</v>
      </c>
      <c r="D694" s="144" t="s">
        <v>3984</v>
      </c>
      <c r="E694" s="238"/>
      <c r="F694" s="107">
        <v>387179</v>
      </c>
      <c r="G694" s="286" t="s">
        <v>486</v>
      </c>
      <c r="H694" s="107">
        <v>17947.05</v>
      </c>
      <c r="I694" s="183" t="s">
        <v>486</v>
      </c>
      <c r="J694" s="175"/>
      <c r="K694" s="362"/>
    </row>
    <row r="695" spans="1:11" ht="28.15" customHeight="1">
      <c r="A695" s="538"/>
      <c r="B695" s="106">
        <v>42625127</v>
      </c>
      <c r="C695" s="182" t="s">
        <v>2428</v>
      </c>
      <c r="D695" s="144" t="s">
        <v>3985</v>
      </c>
      <c r="E695" s="238"/>
      <c r="F695" s="107">
        <v>1474629</v>
      </c>
      <c r="G695" s="286" t="s">
        <v>486</v>
      </c>
      <c r="H695" s="107">
        <v>956009.19</v>
      </c>
      <c r="I695" s="183" t="s">
        <v>486</v>
      </c>
      <c r="J695" s="175"/>
      <c r="K695" s="362"/>
    </row>
    <row r="696" spans="1:11" ht="28.15" customHeight="1">
      <c r="A696" s="538"/>
      <c r="B696" s="106">
        <v>42630526</v>
      </c>
      <c r="C696" s="182" t="s">
        <v>2429</v>
      </c>
      <c r="D696" s="144" t="s">
        <v>3986</v>
      </c>
      <c r="E696" s="238"/>
      <c r="F696" s="107">
        <v>8300500</v>
      </c>
      <c r="G696" s="286">
        <v>43374</v>
      </c>
      <c r="H696" s="107">
        <v>8603022</v>
      </c>
      <c r="I696" s="183">
        <v>44835</v>
      </c>
      <c r="J696" s="175"/>
      <c r="K696" s="362"/>
    </row>
    <row r="697" spans="1:11" ht="28.15" customHeight="1">
      <c r="A697" s="538"/>
      <c r="B697" s="106">
        <v>42630529</v>
      </c>
      <c r="C697" s="182" t="s">
        <v>2430</v>
      </c>
      <c r="D697" s="144" t="s">
        <v>3987</v>
      </c>
      <c r="E697" s="238"/>
      <c r="F697" s="107">
        <v>11992158</v>
      </c>
      <c r="G697" s="286" t="s">
        <v>486</v>
      </c>
      <c r="H697" s="107">
        <v>1482457.69</v>
      </c>
      <c r="I697" s="183" t="s">
        <v>486</v>
      </c>
      <c r="J697" s="175"/>
      <c r="K697" s="362"/>
    </row>
    <row r="698" spans="1:11" ht="28.15" customHeight="1">
      <c r="A698" s="538"/>
      <c r="B698" s="106">
        <v>42630532</v>
      </c>
      <c r="C698" s="182" t="s">
        <v>2431</v>
      </c>
      <c r="D698" s="144" t="s">
        <v>3988</v>
      </c>
      <c r="E698" s="238"/>
      <c r="F698" s="107">
        <v>1414744</v>
      </c>
      <c r="G698" s="286" t="s">
        <v>486</v>
      </c>
      <c r="H698" s="107">
        <v>967983.07</v>
      </c>
      <c r="I698" s="183" t="s">
        <v>486</v>
      </c>
      <c r="J698" s="175"/>
      <c r="K698" s="362"/>
    </row>
    <row r="699" spans="1:11" ht="28.15" customHeight="1">
      <c r="A699" s="538"/>
      <c r="B699" s="106">
        <v>42630537</v>
      </c>
      <c r="C699" s="182" t="s">
        <v>2432</v>
      </c>
      <c r="D699" s="144" t="s">
        <v>3989</v>
      </c>
      <c r="E699" s="238"/>
      <c r="F699" s="107">
        <v>1750667</v>
      </c>
      <c r="G699" s="286" t="s">
        <v>486</v>
      </c>
      <c r="H699" s="107">
        <v>125364.27</v>
      </c>
      <c r="I699" s="183" t="s">
        <v>486</v>
      </c>
      <c r="J699" s="175"/>
      <c r="K699" s="362"/>
    </row>
    <row r="700" spans="1:11" ht="28.15" customHeight="1">
      <c r="A700" s="538"/>
      <c r="B700" s="106">
        <v>42630552</v>
      </c>
      <c r="C700" s="182" t="s">
        <v>2433</v>
      </c>
      <c r="D700" s="144" t="s">
        <v>3990</v>
      </c>
      <c r="E700" s="238"/>
      <c r="F700" s="107">
        <v>13982601</v>
      </c>
      <c r="G700" s="286">
        <v>43252</v>
      </c>
      <c r="H700" s="107">
        <v>18330781.32</v>
      </c>
      <c r="I700" s="183">
        <v>45231</v>
      </c>
      <c r="J700" s="175"/>
      <c r="K700" s="362"/>
    </row>
    <row r="701" spans="1:11" ht="28.15" customHeight="1">
      <c r="A701" s="538"/>
      <c r="B701" s="106">
        <v>42630554</v>
      </c>
      <c r="C701" s="182" t="s">
        <v>2434</v>
      </c>
      <c r="D701" s="144" t="s">
        <v>3991</v>
      </c>
      <c r="E701" s="238"/>
      <c r="F701" s="107">
        <v>2288418</v>
      </c>
      <c r="G701" s="286" t="s">
        <v>486</v>
      </c>
      <c r="H701" s="107">
        <v>2855737.48</v>
      </c>
      <c r="I701" s="183" t="s">
        <v>486</v>
      </c>
      <c r="J701" s="175"/>
      <c r="K701" s="362"/>
    </row>
    <row r="702" spans="1:11" ht="28.15" customHeight="1">
      <c r="A702" s="538"/>
      <c r="B702" s="106">
        <v>42630559</v>
      </c>
      <c r="C702" s="182" t="s">
        <v>2435</v>
      </c>
      <c r="D702" s="144" t="s">
        <v>3992</v>
      </c>
      <c r="E702" s="238"/>
      <c r="F702" s="107">
        <v>8629857</v>
      </c>
      <c r="G702" s="286" t="s">
        <v>486</v>
      </c>
      <c r="H702" s="107">
        <v>7153094.8099999996</v>
      </c>
      <c r="I702" s="183" t="s">
        <v>486</v>
      </c>
      <c r="J702" s="175"/>
      <c r="K702" s="362"/>
    </row>
    <row r="703" spans="1:11" ht="28.15" customHeight="1">
      <c r="A703" s="538"/>
      <c r="B703" s="106">
        <v>42630561</v>
      </c>
      <c r="C703" s="182" t="s">
        <v>2436</v>
      </c>
      <c r="D703" s="144" t="s">
        <v>3993</v>
      </c>
      <c r="E703" s="238"/>
      <c r="F703" s="107">
        <v>2374226</v>
      </c>
      <c r="G703" s="286" t="s">
        <v>486</v>
      </c>
      <c r="H703" s="107">
        <v>2987019.6</v>
      </c>
      <c r="I703" s="183" t="s">
        <v>486</v>
      </c>
      <c r="J703" s="175"/>
      <c r="K703" s="362"/>
    </row>
    <row r="704" spans="1:11" ht="28.15" customHeight="1">
      <c r="A704" s="538"/>
      <c r="B704" s="106">
        <v>42641117</v>
      </c>
      <c r="C704" s="182" t="s">
        <v>2437</v>
      </c>
      <c r="D704" s="144" t="s">
        <v>3994</v>
      </c>
      <c r="E704" s="238"/>
      <c r="F704" s="107">
        <v>8199637</v>
      </c>
      <c r="G704" s="286">
        <v>43313</v>
      </c>
      <c r="H704" s="107">
        <v>10807246.83</v>
      </c>
      <c r="I704" s="183">
        <v>45231</v>
      </c>
      <c r="J704" s="175"/>
      <c r="K704" s="362"/>
    </row>
    <row r="705" spans="1:11" ht="28.15" customHeight="1">
      <c r="A705" s="538"/>
      <c r="B705" s="106">
        <v>42641118</v>
      </c>
      <c r="C705" s="182" t="s">
        <v>2438</v>
      </c>
      <c r="D705" s="144" t="s">
        <v>3995</v>
      </c>
      <c r="E705" s="238"/>
      <c r="F705" s="107">
        <v>3158440</v>
      </c>
      <c r="G705" s="286" t="s">
        <v>486</v>
      </c>
      <c r="H705" s="107">
        <v>3033996.12</v>
      </c>
      <c r="I705" s="183" t="s">
        <v>486</v>
      </c>
      <c r="J705" s="175"/>
      <c r="K705" s="362"/>
    </row>
    <row r="706" spans="1:11" ht="28.15" customHeight="1">
      <c r="A706" s="538"/>
      <c r="B706" s="106">
        <v>42704987</v>
      </c>
      <c r="C706" s="182" t="s">
        <v>2439</v>
      </c>
      <c r="D706" s="144" t="s">
        <v>3996</v>
      </c>
      <c r="E706" s="238"/>
      <c r="F706" s="107">
        <v>6257476</v>
      </c>
      <c r="G706" s="286">
        <v>43252</v>
      </c>
      <c r="H706" s="107">
        <v>16639456.17</v>
      </c>
      <c r="I706" s="183">
        <v>45260</v>
      </c>
      <c r="J706" s="175"/>
      <c r="K706" s="362"/>
    </row>
    <row r="707" spans="1:11" ht="28.15" customHeight="1">
      <c r="A707" s="538"/>
      <c r="B707" s="106">
        <v>42761444</v>
      </c>
      <c r="C707" s="182" t="s">
        <v>2440</v>
      </c>
      <c r="D707" s="144" t="s">
        <v>3997</v>
      </c>
      <c r="E707" s="238"/>
      <c r="F707" s="107">
        <v>4967312</v>
      </c>
      <c r="G707" s="286" t="s">
        <v>486</v>
      </c>
      <c r="H707" s="107">
        <v>4099103.99</v>
      </c>
      <c r="I707" s="183" t="s">
        <v>486</v>
      </c>
      <c r="J707" s="175"/>
      <c r="K707" s="362"/>
    </row>
    <row r="708" spans="1:11" ht="28.15" customHeight="1">
      <c r="A708" s="538"/>
      <c r="B708" s="106">
        <v>42761446</v>
      </c>
      <c r="C708" s="182" t="s">
        <v>2441</v>
      </c>
      <c r="D708" s="144" t="s">
        <v>3998</v>
      </c>
      <c r="E708" s="238"/>
      <c r="F708" s="107">
        <v>9682533</v>
      </c>
      <c r="G708" s="286" t="s">
        <v>486</v>
      </c>
      <c r="H708" s="107">
        <v>7452650.75</v>
      </c>
      <c r="I708" s="183" t="s">
        <v>486</v>
      </c>
      <c r="J708" s="175"/>
      <c r="K708" s="362"/>
    </row>
    <row r="709" spans="1:11" ht="28.15" customHeight="1">
      <c r="A709" s="538"/>
      <c r="B709" s="106">
        <v>42729399</v>
      </c>
      <c r="C709" s="182" t="s">
        <v>2442</v>
      </c>
      <c r="D709" s="144" t="s">
        <v>3999</v>
      </c>
      <c r="E709" s="238"/>
      <c r="F709" s="107">
        <v>13463999.199999999</v>
      </c>
      <c r="G709" s="286">
        <v>43405</v>
      </c>
      <c r="H709" s="107">
        <v>17948509.59</v>
      </c>
      <c r="I709" s="183">
        <v>45231</v>
      </c>
      <c r="J709" s="175"/>
      <c r="K709" s="362"/>
    </row>
    <row r="710" spans="1:11" ht="28.15" customHeight="1">
      <c r="A710" s="538"/>
      <c r="B710" s="106">
        <v>42729405</v>
      </c>
      <c r="C710" s="182" t="s">
        <v>2443</v>
      </c>
      <c r="D710" s="144" t="s">
        <v>4000</v>
      </c>
      <c r="E710" s="238"/>
      <c r="F710" s="107">
        <v>1632994.6</v>
      </c>
      <c r="G710" s="286">
        <v>43344</v>
      </c>
      <c r="H710" s="107">
        <v>1805438.71</v>
      </c>
      <c r="I710" s="183">
        <v>45231</v>
      </c>
      <c r="J710" s="175"/>
      <c r="K710" s="362"/>
    </row>
    <row r="711" spans="1:11" ht="28.15" customHeight="1">
      <c r="A711" s="538"/>
      <c r="B711" s="106">
        <v>42625122</v>
      </c>
      <c r="C711" s="182" t="s">
        <v>2444</v>
      </c>
      <c r="D711" s="144" t="s">
        <v>4001</v>
      </c>
      <c r="E711" s="238"/>
      <c r="F711" s="107">
        <v>4572319</v>
      </c>
      <c r="G711" s="286">
        <v>43313</v>
      </c>
      <c r="H711" s="107">
        <v>8317949.9500000002</v>
      </c>
      <c r="I711" s="183">
        <v>44621</v>
      </c>
      <c r="J711" s="175"/>
      <c r="K711" s="362"/>
    </row>
    <row r="712" spans="1:11" ht="28.15" customHeight="1">
      <c r="A712" s="539"/>
      <c r="B712" s="106">
        <v>42625126</v>
      </c>
      <c r="C712" s="182" t="s">
        <v>2445</v>
      </c>
      <c r="D712" s="145" t="s">
        <v>4002</v>
      </c>
      <c r="E712" s="239"/>
      <c r="F712" s="107">
        <v>1075003</v>
      </c>
      <c r="G712" s="286" t="s">
        <v>486</v>
      </c>
      <c r="H712" s="107">
        <v>619390.18000000005</v>
      </c>
      <c r="I712" s="183" t="s">
        <v>486</v>
      </c>
      <c r="J712" s="176"/>
      <c r="K712" s="363"/>
    </row>
    <row r="713" spans="1:11" ht="28.15" customHeight="1">
      <c r="A713" s="193"/>
      <c r="B713" s="109"/>
      <c r="C713" s="109"/>
      <c r="D713" s="110"/>
      <c r="E713" s="244"/>
      <c r="F713" s="111"/>
      <c r="G713" s="113"/>
      <c r="H713" s="111"/>
      <c r="I713" s="113"/>
      <c r="J713" s="114"/>
      <c r="K713" s="381"/>
    </row>
    <row r="714" spans="1:11" s="129" customFormat="1" ht="45" customHeight="1">
      <c r="A714" s="537" t="s">
        <v>30</v>
      </c>
      <c r="B714" s="288" t="s">
        <v>5595</v>
      </c>
      <c r="C714" s="266"/>
      <c r="D714" s="270"/>
      <c r="E714" s="229" t="s">
        <v>486</v>
      </c>
      <c r="F714" s="224">
        <f>SUM(F715:F762)</f>
        <v>237091018.04000002</v>
      </c>
      <c r="G714" s="225"/>
      <c r="H714" s="224">
        <f>SUM(H715:H762)</f>
        <v>219192969.42000005</v>
      </c>
      <c r="I714" s="225"/>
      <c r="J714" s="277">
        <f t="shared" ref="J714:J764" si="6">(H714-F714)/F714</f>
        <v>-7.5490201054265016E-2</v>
      </c>
      <c r="K714" s="344"/>
    </row>
    <row r="715" spans="1:11" ht="28.9" customHeight="1">
      <c r="A715" s="538"/>
      <c r="B715" s="106">
        <v>42732696</v>
      </c>
      <c r="C715" s="554" t="s">
        <v>2446</v>
      </c>
      <c r="D715" s="451" t="s">
        <v>4003</v>
      </c>
      <c r="E715" s="452"/>
      <c r="F715" s="412">
        <v>6249223</v>
      </c>
      <c r="G715" s="444">
        <v>43191</v>
      </c>
      <c r="H715" s="412">
        <v>7108651</v>
      </c>
      <c r="I715" s="444">
        <v>44927</v>
      </c>
      <c r="J715" s="147"/>
      <c r="K715" s="353"/>
    </row>
    <row r="716" spans="1:11" ht="28.9" customHeight="1">
      <c r="A716" s="538"/>
      <c r="B716" s="106">
        <v>42624954</v>
      </c>
      <c r="C716" s="555"/>
      <c r="D716" s="442"/>
      <c r="E716" s="443"/>
      <c r="F716" s="414"/>
      <c r="G716" s="445"/>
      <c r="H716" s="414"/>
      <c r="I716" s="445"/>
      <c r="J716" s="142"/>
      <c r="K716" s="354"/>
    </row>
    <row r="717" spans="1:11" ht="28.9" customHeight="1">
      <c r="A717" s="538"/>
      <c r="B717" s="106">
        <v>42624955</v>
      </c>
      <c r="C717" s="554" t="s">
        <v>2447</v>
      </c>
      <c r="D717" s="442" t="s">
        <v>4004</v>
      </c>
      <c r="E717" s="443"/>
      <c r="F717" s="412">
        <v>11815275</v>
      </c>
      <c r="G717" s="444">
        <v>43191</v>
      </c>
      <c r="H717" s="412">
        <v>13759794</v>
      </c>
      <c r="I717" s="444">
        <v>44927</v>
      </c>
      <c r="J717" s="142"/>
      <c r="K717" s="354"/>
    </row>
    <row r="718" spans="1:11" ht="28.9" customHeight="1">
      <c r="A718" s="538"/>
      <c r="B718" s="106" t="s">
        <v>1241</v>
      </c>
      <c r="C718" s="555"/>
      <c r="D718" s="442"/>
      <c r="E718" s="443"/>
      <c r="F718" s="414"/>
      <c r="G718" s="445"/>
      <c r="H718" s="414"/>
      <c r="I718" s="445"/>
      <c r="J718" s="142"/>
      <c r="K718" s="354"/>
    </row>
    <row r="719" spans="1:11" ht="28.9" customHeight="1">
      <c r="A719" s="538"/>
      <c r="B719" s="106">
        <v>42624956</v>
      </c>
      <c r="C719" s="106" t="s">
        <v>2448</v>
      </c>
      <c r="D719" s="144" t="s">
        <v>4005</v>
      </c>
      <c r="E719" s="238"/>
      <c r="F719" s="206">
        <v>1718009</v>
      </c>
      <c r="G719" s="286" t="s">
        <v>486</v>
      </c>
      <c r="H719" s="107">
        <v>998358.28</v>
      </c>
      <c r="I719" s="286" t="s">
        <v>486</v>
      </c>
      <c r="J719" s="142"/>
      <c r="K719" s="354"/>
    </row>
    <row r="720" spans="1:11" ht="28.9" customHeight="1">
      <c r="A720" s="538"/>
      <c r="B720" s="106">
        <v>42624958</v>
      </c>
      <c r="C720" s="106" t="s">
        <v>2449</v>
      </c>
      <c r="D720" s="144" t="s">
        <v>4006</v>
      </c>
      <c r="E720" s="238"/>
      <c r="F720" s="206">
        <v>2207738.34</v>
      </c>
      <c r="G720" s="286" t="s">
        <v>486</v>
      </c>
      <c r="H720" s="107">
        <v>1292396.31</v>
      </c>
      <c r="I720" s="286" t="s">
        <v>486</v>
      </c>
      <c r="J720" s="142"/>
      <c r="K720" s="354"/>
    </row>
    <row r="721" spans="1:11" ht="28.9" customHeight="1">
      <c r="A721" s="538"/>
      <c r="B721" s="106">
        <v>42625102</v>
      </c>
      <c r="C721" s="106" t="s">
        <v>2450</v>
      </c>
      <c r="D721" s="144" t="s">
        <v>4007</v>
      </c>
      <c r="E721" s="238"/>
      <c r="F721" s="206">
        <v>18245883</v>
      </c>
      <c r="G721" s="286">
        <v>43191</v>
      </c>
      <c r="H721" s="107">
        <v>19200846</v>
      </c>
      <c r="I721" s="286">
        <v>44927</v>
      </c>
      <c r="J721" s="142"/>
      <c r="K721" s="354"/>
    </row>
    <row r="722" spans="1:11" ht="28.9" customHeight="1">
      <c r="A722" s="538"/>
      <c r="B722" s="106">
        <v>42625103</v>
      </c>
      <c r="C722" s="106" t="s">
        <v>2451</v>
      </c>
      <c r="D722" s="144" t="s">
        <v>4008</v>
      </c>
      <c r="E722" s="238"/>
      <c r="F722" s="206">
        <v>3125673</v>
      </c>
      <c r="G722" s="286" t="s">
        <v>486</v>
      </c>
      <c r="H722" s="107">
        <v>1478670.14</v>
      </c>
      <c r="I722" s="286" t="s">
        <v>486</v>
      </c>
      <c r="J722" s="142"/>
      <c r="K722" s="354"/>
    </row>
    <row r="723" spans="1:11" ht="28.9" customHeight="1">
      <c r="A723" s="538"/>
      <c r="B723" s="106">
        <v>42625104</v>
      </c>
      <c r="C723" s="106" t="s">
        <v>2452</v>
      </c>
      <c r="D723" s="144" t="s">
        <v>4009</v>
      </c>
      <c r="E723" s="238"/>
      <c r="F723" s="206">
        <v>9023449</v>
      </c>
      <c r="G723" s="286">
        <v>43101</v>
      </c>
      <c r="H723" s="107">
        <v>9760469</v>
      </c>
      <c r="I723" s="286">
        <v>44166</v>
      </c>
      <c r="J723" s="142"/>
      <c r="K723" s="354"/>
    </row>
    <row r="724" spans="1:11" ht="28.9" customHeight="1">
      <c r="A724" s="538"/>
      <c r="B724" s="106">
        <v>42625105</v>
      </c>
      <c r="C724" s="106" t="s">
        <v>2453</v>
      </c>
      <c r="D724" s="144" t="s">
        <v>4010</v>
      </c>
      <c r="E724" s="238"/>
      <c r="F724" s="206">
        <v>10377325</v>
      </c>
      <c r="G724" s="286">
        <v>43252</v>
      </c>
      <c r="H724" s="107">
        <v>10955432</v>
      </c>
      <c r="I724" s="286">
        <v>44927</v>
      </c>
      <c r="J724" s="142"/>
      <c r="K724" s="354"/>
    </row>
    <row r="725" spans="1:11" ht="28.9" customHeight="1">
      <c r="A725" s="538"/>
      <c r="B725" s="106">
        <v>42625106</v>
      </c>
      <c r="C725" s="106" t="s">
        <v>2454</v>
      </c>
      <c r="D725" s="144" t="s">
        <v>4011</v>
      </c>
      <c r="E725" s="238"/>
      <c r="F725" s="206">
        <v>2496913.14</v>
      </c>
      <c r="G725" s="286" t="s">
        <v>486</v>
      </c>
      <c r="H725" s="107">
        <v>1968656.85</v>
      </c>
      <c r="I725" s="286" t="s">
        <v>486</v>
      </c>
      <c r="J725" s="142"/>
      <c r="K725" s="354"/>
    </row>
    <row r="726" spans="1:11" ht="28.9" customHeight="1">
      <c r="A726" s="538"/>
      <c r="B726" s="106">
        <v>42625107</v>
      </c>
      <c r="C726" s="106" t="s">
        <v>2455</v>
      </c>
      <c r="D726" s="144" t="s">
        <v>4012</v>
      </c>
      <c r="E726" s="238"/>
      <c r="F726" s="206">
        <v>982434</v>
      </c>
      <c r="G726" s="286" t="s">
        <v>486</v>
      </c>
      <c r="H726" s="107">
        <v>135304.04</v>
      </c>
      <c r="I726" s="286" t="s">
        <v>486</v>
      </c>
      <c r="J726" s="142"/>
      <c r="K726" s="354"/>
    </row>
    <row r="727" spans="1:11" ht="28.9" customHeight="1">
      <c r="A727" s="538"/>
      <c r="B727" s="106">
        <v>42625108</v>
      </c>
      <c r="C727" s="106" t="s">
        <v>2456</v>
      </c>
      <c r="D727" s="144" t="s">
        <v>4013</v>
      </c>
      <c r="E727" s="238"/>
      <c r="F727" s="206">
        <v>1509252</v>
      </c>
      <c r="G727" s="286" t="s">
        <v>486</v>
      </c>
      <c r="H727" s="107">
        <v>1374795.11</v>
      </c>
      <c r="I727" s="286" t="s">
        <v>486</v>
      </c>
      <c r="J727" s="142"/>
      <c r="K727" s="354"/>
    </row>
    <row r="728" spans="1:11" ht="28.9" customHeight="1">
      <c r="A728" s="538"/>
      <c r="B728" s="106">
        <v>42625109</v>
      </c>
      <c r="C728" s="106" t="s">
        <v>2457</v>
      </c>
      <c r="D728" s="144" t="s">
        <v>4014</v>
      </c>
      <c r="E728" s="238"/>
      <c r="F728" s="206">
        <v>2794142</v>
      </c>
      <c r="G728" s="286" t="s">
        <v>486</v>
      </c>
      <c r="H728" s="107">
        <v>2554447.34</v>
      </c>
      <c r="I728" s="286" t="s">
        <v>486</v>
      </c>
      <c r="J728" s="142"/>
      <c r="K728" s="354"/>
    </row>
    <row r="729" spans="1:11" ht="28.9" customHeight="1">
      <c r="A729" s="538"/>
      <c r="B729" s="106">
        <v>42641112</v>
      </c>
      <c r="C729" s="106" t="s">
        <v>2458</v>
      </c>
      <c r="D729" s="144" t="s">
        <v>4015</v>
      </c>
      <c r="E729" s="238"/>
      <c r="F729" s="206">
        <v>8000000</v>
      </c>
      <c r="G729" s="286">
        <v>43374</v>
      </c>
      <c r="H729" s="107">
        <v>12460553.16</v>
      </c>
      <c r="I729" s="286">
        <v>45260</v>
      </c>
      <c r="J729" s="142"/>
      <c r="K729" s="354"/>
    </row>
    <row r="730" spans="1:11" ht="28.9" customHeight="1">
      <c r="A730" s="538"/>
      <c r="B730" s="106">
        <v>42630260</v>
      </c>
      <c r="C730" s="106" t="s">
        <v>2459</v>
      </c>
      <c r="D730" s="144" t="s">
        <v>4016</v>
      </c>
      <c r="E730" s="238"/>
      <c r="F730" s="206">
        <v>8600000</v>
      </c>
      <c r="G730" s="286">
        <v>43252</v>
      </c>
      <c r="H730" s="107">
        <v>8802218.0999999996</v>
      </c>
      <c r="I730" s="286">
        <v>45260</v>
      </c>
      <c r="J730" s="142"/>
      <c r="K730" s="354"/>
    </row>
    <row r="731" spans="1:11" ht="28.9" customHeight="1">
      <c r="A731" s="538"/>
      <c r="B731" s="106">
        <v>42630262</v>
      </c>
      <c r="C731" s="106" t="s">
        <v>2460</v>
      </c>
      <c r="D731" s="144" t="s">
        <v>4017</v>
      </c>
      <c r="E731" s="238"/>
      <c r="F731" s="206">
        <v>8000000</v>
      </c>
      <c r="G731" s="286">
        <v>43191</v>
      </c>
      <c r="H731" s="107">
        <v>10731984.98</v>
      </c>
      <c r="I731" s="286">
        <v>44958</v>
      </c>
      <c r="J731" s="142"/>
      <c r="K731" s="354"/>
    </row>
    <row r="732" spans="1:11" ht="28.9" customHeight="1">
      <c r="A732" s="538"/>
      <c r="B732" s="106">
        <v>42641113</v>
      </c>
      <c r="C732" s="106" t="s">
        <v>2461</v>
      </c>
      <c r="D732" s="144" t="s">
        <v>4018</v>
      </c>
      <c r="E732" s="238"/>
      <c r="F732" s="206">
        <v>2489211</v>
      </c>
      <c r="G732" s="286" t="s">
        <v>486</v>
      </c>
      <c r="H732" s="107">
        <v>1547736.03</v>
      </c>
      <c r="I732" s="286" t="s">
        <v>486</v>
      </c>
      <c r="J732" s="142"/>
      <c r="K732" s="354"/>
    </row>
    <row r="733" spans="1:11" ht="28.9" customHeight="1">
      <c r="A733" s="538"/>
      <c r="B733" s="106">
        <v>42630263</v>
      </c>
      <c r="C733" s="106" t="s">
        <v>2462</v>
      </c>
      <c r="D733" s="144" t="s">
        <v>4019</v>
      </c>
      <c r="E733" s="238"/>
      <c r="F733" s="206">
        <v>899099</v>
      </c>
      <c r="G733" s="286" t="s">
        <v>486</v>
      </c>
      <c r="H733" s="107">
        <v>834345.74</v>
      </c>
      <c r="I733" s="286" t="s">
        <v>486</v>
      </c>
      <c r="J733" s="142"/>
      <c r="K733" s="354"/>
    </row>
    <row r="734" spans="1:11" ht="28.9" customHeight="1">
      <c r="A734" s="538"/>
      <c r="B734" s="106">
        <v>42630264</v>
      </c>
      <c r="C734" s="106" t="s">
        <v>2463</v>
      </c>
      <c r="D734" s="144" t="s">
        <v>4020</v>
      </c>
      <c r="E734" s="238"/>
      <c r="F734" s="206">
        <v>2089884</v>
      </c>
      <c r="G734" s="286" t="s">
        <v>486</v>
      </c>
      <c r="H734" s="107">
        <v>1671804.77</v>
      </c>
      <c r="I734" s="286" t="s">
        <v>486</v>
      </c>
      <c r="J734" s="142"/>
      <c r="K734" s="354"/>
    </row>
    <row r="735" spans="1:11" ht="28.9" customHeight="1">
      <c r="A735" s="538"/>
      <c r="B735" s="106">
        <v>42628938</v>
      </c>
      <c r="C735" s="106" t="s">
        <v>2464</v>
      </c>
      <c r="D735" s="144" t="s">
        <v>4021</v>
      </c>
      <c r="E735" s="238"/>
      <c r="F735" s="206">
        <v>14890616.550000001</v>
      </c>
      <c r="G735" s="286">
        <v>43252</v>
      </c>
      <c r="H735" s="107">
        <v>15430374.42</v>
      </c>
      <c r="I735" s="286">
        <v>44805</v>
      </c>
      <c r="J735" s="142"/>
      <c r="K735" s="354"/>
    </row>
    <row r="736" spans="1:11" ht="28.9" customHeight="1">
      <c r="A736" s="538"/>
      <c r="B736" s="106">
        <v>42628940</v>
      </c>
      <c r="C736" s="106" t="s">
        <v>2465</v>
      </c>
      <c r="D736" s="144" t="s">
        <v>4022</v>
      </c>
      <c r="E736" s="238"/>
      <c r="F736" s="206">
        <v>10291081</v>
      </c>
      <c r="G736" s="286">
        <v>43405</v>
      </c>
      <c r="H736" s="107">
        <v>13794827.48</v>
      </c>
      <c r="I736" s="286">
        <v>44805</v>
      </c>
      <c r="J736" s="142"/>
      <c r="K736" s="354"/>
    </row>
    <row r="737" spans="1:11" ht="28.9" customHeight="1">
      <c r="A737" s="538"/>
      <c r="B737" s="106">
        <v>42629036</v>
      </c>
      <c r="C737" s="106" t="s">
        <v>2466</v>
      </c>
      <c r="D737" s="144" t="s">
        <v>4023</v>
      </c>
      <c r="E737" s="238"/>
      <c r="F737" s="206">
        <v>1436735</v>
      </c>
      <c r="G737" s="286" t="s">
        <v>486</v>
      </c>
      <c r="H737" s="107">
        <v>2372516.5699999998</v>
      </c>
      <c r="I737" s="286" t="s">
        <v>486</v>
      </c>
      <c r="J737" s="142"/>
      <c r="K737" s="354"/>
    </row>
    <row r="738" spans="1:11" ht="28.9" customHeight="1">
      <c r="A738" s="538"/>
      <c r="B738" s="106">
        <v>42629055</v>
      </c>
      <c r="C738" s="106" t="s">
        <v>2467</v>
      </c>
      <c r="D738" s="144" t="s">
        <v>4024</v>
      </c>
      <c r="E738" s="238"/>
      <c r="F738" s="206">
        <v>3957914</v>
      </c>
      <c r="G738" s="286" t="s">
        <v>486</v>
      </c>
      <c r="H738" s="107">
        <v>2642278.5</v>
      </c>
      <c r="I738" s="286" t="s">
        <v>486</v>
      </c>
      <c r="J738" s="142"/>
      <c r="K738" s="354"/>
    </row>
    <row r="739" spans="1:11" ht="28.9" customHeight="1">
      <c r="A739" s="538"/>
      <c r="B739" s="106">
        <v>42629705</v>
      </c>
      <c r="C739" s="106" t="s">
        <v>2468</v>
      </c>
      <c r="D739" s="144" t="s">
        <v>4025</v>
      </c>
      <c r="E739" s="238"/>
      <c r="F739" s="206">
        <v>12500000</v>
      </c>
      <c r="G739" s="286">
        <v>43374</v>
      </c>
      <c r="H739" s="107">
        <v>13124367</v>
      </c>
      <c r="I739" s="286">
        <v>44256</v>
      </c>
      <c r="J739" s="142"/>
      <c r="K739" s="354"/>
    </row>
    <row r="740" spans="1:11" ht="28.9" customHeight="1">
      <c r="A740" s="538"/>
      <c r="B740" s="106">
        <v>42629710</v>
      </c>
      <c r="C740" s="106" t="s">
        <v>2469</v>
      </c>
      <c r="D740" s="144" t="s">
        <v>4026</v>
      </c>
      <c r="E740" s="238"/>
      <c r="F740" s="206">
        <v>1214808</v>
      </c>
      <c r="G740" s="286" t="s">
        <v>486</v>
      </c>
      <c r="H740" s="107">
        <v>2871583.89</v>
      </c>
      <c r="I740" s="286" t="s">
        <v>486</v>
      </c>
      <c r="J740" s="142"/>
      <c r="K740" s="354"/>
    </row>
    <row r="741" spans="1:11" ht="28.9" customHeight="1">
      <c r="A741" s="538"/>
      <c r="B741" s="106">
        <v>42629713</v>
      </c>
      <c r="C741" s="554" t="s">
        <v>2470</v>
      </c>
      <c r="D741" s="442" t="s">
        <v>4027</v>
      </c>
      <c r="E741" s="443"/>
      <c r="F741" s="412">
        <v>8151812.5800000001</v>
      </c>
      <c r="G741" s="444">
        <v>43191</v>
      </c>
      <c r="H741" s="412">
        <v>13899448.52</v>
      </c>
      <c r="I741" s="444">
        <v>44958</v>
      </c>
      <c r="J741" s="142"/>
      <c r="K741" s="354"/>
    </row>
    <row r="742" spans="1:11" ht="28.9" customHeight="1">
      <c r="A742" s="538"/>
      <c r="B742" s="106">
        <v>42989501</v>
      </c>
      <c r="C742" s="555"/>
      <c r="D742" s="442"/>
      <c r="E742" s="443"/>
      <c r="F742" s="414"/>
      <c r="G742" s="445"/>
      <c r="H742" s="414"/>
      <c r="I742" s="445"/>
      <c r="J742" s="142"/>
      <c r="K742" s="354"/>
    </row>
    <row r="743" spans="1:11" ht="28.9" customHeight="1">
      <c r="A743" s="538"/>
      <c r="B743" s="106">
        <v>42629715</v>
      </c>
      <c r="C743" s="106" t="s">
        <v>2471</v>
      </c>
      <c r="D743" s="144" t="s">
        <v>4028</v>
      </c>
      <c r="E743" s="238"/>
      <c r="F743" s="206">
        <v>15140894</v>
      </c>
      <c r="G743" s="286">
        <v>43221</v>
      </c>
      <c r="H743" s="107">
        <v>7501788.6799999997</v>
      </c>
      <c r="I743" s="286">
        <v>44958</v>
      </c>
      <c r="J743" s="142"/>
      <c r="K743" s="354"/>
    </row>
    <row r="744" spans="1:11" ht="28.9" customHeight="1">
      <c r="A744" s="538"/>
      <c r="B744" s="106">
        <v>42629717</v>
      </c>
      <c r="C744" s="106" t="s">
        <v>2472</v>
      </c>
      <c r="D744" s="144" t="s">
        <v>4029</v>
      </c>
      <c r="E744" s="238"/>
      <c r="F744" s="206">
        <v>3082161</v>
      </c>
      <c r="G744" s="286" t="s">
        <v>486</v>
      </c>
      <c r="H744" s="107">
        <v>1983549.63</v>
      </c>
      <c r="I744" s="286" t="s">
        <v>486</v>
      </c>
      <c r="J744" s="142"/>
      <c r="K744" s="354"/>
    </row>
    <row r="745" spans="1:11" ht="28.9" customHeight="1">
      <c r="A745" s="538"/>
      <c r="B745" s="106">
        <v>42629719</v>
      </c>
      <c r="C745" s="106" t="s">
        <v>2473</v>
      </c>
      <c r="D745" s="144" t="s">
        <v>4030</v>
      </c>
      <c r="E745" s="238"/>
      <c r="F745" s="206">
        <v>2652966</v>
      </c>
      <c r="G745" s="286" t="s">
        <v>486</v>
      </c>
      <c r="H745" s="107">
        <v>2134709.15</v>
      </c>
      <c r="I745" s="286" t="s">
        <v>486</v>
      </c>
      <c r="J745" s="142"/>
      <c r="K745" s="354"/>
    </row>
    <row r="746" spans="1:11" ht="28.9" customHeight="1">
      <c r="A746" s="538"/>
      <c r="B746" s="106">
        <v>42629722</v>
      </c>
      <c r="C746" s="106" t="s">
        <v>2474</v>
      </c>
      <c r="D746" s="144" t="s">
        <v>4031</v>
      </c>
      <c r="E746" s="238"/>
      <c r="F746" s="206">
        <v>5466169.4299999997</v>
      </c>
      <c r="G746" s="286" t="s">
        <v>486</v>
      </c>
      <c r="H746" s="107">
        <v>169296.65</v>
      </c>
      <c r="I746" s="286" t="s">
        <v>486</v>
      </c>
      <c r="J746" s="142"/>
      <c r="K746" s="354"/>
    </row>
    <row r="747" spans="1:11" ht="28.9" customHeight="1">
      <c r="A747" s="538"/>
      <c r="B747" s="106">
        <v>42629728</v>
      </c>
      <c r="C747" s="106" t="s">
        <v>2475</v>
      </c>
      <c r="D747" s="144" t="s">
        <v>4032</v>
      </c>
      <c r="E747" s="238"/>
      <c r="F747" s="206">
        <v>3358638</v>
      </c>
      <c r="G747" s="286">
        <v>43405</v>
      </c>
      <c r="H747" s="107">
        <v>3962706.36</v>
      </c>
      <c r="I747" s="286">
        <v>44378</v>
      </c>
      <c r="J747" s="142"/>
      <c r="K747" s="354"/>
    </row>
    <row r="748" spans="1:11" ht="28.9" customHeight="1">
      <c r="A748" s="538"/>
      <c r="B748" s="106">
        <v>42629730</v>
      </c>
      <c r="C748" s="106" t="s">
        <v>2476</v>
      </c>
      <c r="D748" s="144" t="s">
        <v>4033</v>
      </c>
      <c r="E748" s="238"/>
      <c r="F748" s="206">
        <v>2165203</v>
      </c>
      <c r="G748" s="286" t="s">
        <v>486</v>
      </c>
      <c r="H748" s="107">
        <v>239414.09</v>
      </c>
      <c r="I748" s="286" t="s">
        <v>486</v>
      </c>
      <c r="J748" s="142"/>
      <c r="K748" s="354"/>
    </row>
    <row r="749" spans="1:11" ht="28.9" customHeight="1">
      <c r="A749" s="538"/>
      <c r="B749" s="106">
        <v>42629732</v>
      </c>
      <c r="C749" s="106" t="s">
        <v>2477</v>
      </c>
      <c r="D749" s="144" t="s">
        <v>4034</v>
      </c>
      <c r="E749" s="238"/>
      <c r="F749" s="206">
        <v>821558</v>
      </c>
      <c r="G749" s="286" t="s">
        <v>486</v>
      </c>
      <c r="H749" s="107">
        <v>917206.15</v>
      </c>
      <c r="I749" s="286" t="s">
        <v>486</v>
      </c>
      <c r="J749" s="142"/>
      <c r="K749" s="354"/>
    </row>
    <row r="750" spans="1:11" ht="28.9" customHeight="1">
      <c r="A750" s="538"/>
      <c r="B750" s="106" t="s">
        <v>1242</v>
      </c>
      <c r="C750" s="554" t="s">
        <v>2478</v>
      </c>
      <c r="D750" s="442" t="s">
        <v>4035</v>
      </c>
      <c r="E750" s="443"/>
      <c r="F750" s="412">
        <v>6500000</v>
      </c>
      <c r="G750" s="444">
        <v>43556</v>
      </c>
      <c r="H750" s="412">
        <v>9116097.9000000004</v>
      </c>
      <c r="I750" s="444">
        <v>44621</v>
      </c>
      <c r="J750" s="142"/>
      <c r="K750" s="354"/>
    </row>
    <row r="751" spans="1:11" ht="28.9" customHeight="1">
      <c r="A751" s="538"/>
      <c r="B751" s="106">
        <v>42660796</v>
      </c>
      <c r="C751" s="555"/>
      <c r="D751" s="442"/>
      <c r="E751" s="443"/>
      <c r="F751" s="414"/>
      <c r="G751" s="445"/>
      <c r="H751" s="414"/>
      <c r="I751" s="445"/>
      <c r="J751" s="142"/>
      <c r="K751" s="354"/>
    </row>
    <row r="752" spans="1:11" ht="28.9" customHeight="1">
      <c r="A752" s="538"/>
      <c r="B752" s="106">
        <v>42660798</v>
      </c>
      <c r="C752" s="106" t="s">
        <v>2479</v>
      </c>
      <c r="D752" s="144" t="s">
        <v>4036</v>
      </c>
      <c r="E752" s="238"/>
      <c r="F752" s="206">
        <v>1362029</v>
      </c>
      <c r="G752" s="286" t="s">
        <v>486</v>
      </c>
      <c r="H752" s="107">
        <v>432736.84</v>
      </c>
      <c r="I752" s="286" t="s">
        <v>486</v>
      </c>
      <c r="J752" s="142"/>
      <c r="K752" s="354"/>
    </row>
    <row r="753" spans="1:11" ht="28.9" customHeight="1">
      <c r="A753" s="538"/>
      <c r="B753" s="106">
        <v>42705000</v>
      </c>
      <c r="C753" s="554" t="s">
        <v>2480</v>
      </c>
      <c r="D753" s="442" t="s">
        <v>4037</v>
      </c>
      <c r="E753" s="443"/>
      <c r="F753" s="412">
        <v>7554056</v>
      </c>
      <c r="G753" s="444" t="s">
        <v>486</v>
      </c>
      <c r="H753" s="412">
        <v>3644631.51</v>
      </c>
      <c r="I753" s="444" t="s">
        <v>486</v>
      </c>
      <c r="J753" s="142"/>
      <c r="K753" s="354"/>
    </row>
    <row r="754" spans="1:11" ht="28.9" customHeight="1">
      <c r="A754" s="538"/>
      <c r="B754" s="106">
        <v>42945784</v>
      </c>
      <c r="C754" s="556"/>
      <c r="D754" s="442"/>
      <c r="E754" s="443"/>
      <c r="F754" s="413"/>
      <c r="G754" s="460"/>
      <c r="H754" s="413"/>
      <c r="I754" s="460"/>
      <c r="J754" s="142"/>
      <c r="K754" s="354"/>
    </row>
    <row r="755" spans="1:11" ht="28.9" customHeight="1">
      <c r="A755" s="538"/>
      <c r="B755" s="106" t="s">
        <v>1243</v>
      </c>
      <c r="C755" s="555"/>
      <c r="D755" s="442"/>
      <c r="E755" s="443"/>
      <c r="F755" s="414"/>
      <c r="G755" s="445"/>
      <c r="H755" s="414"/>
      <c r="I755" s="445"/>
      <c r="J755" s="142"/>
      <c r="K755" s="354"/>
    </row>
    <row r="756" spans="1:11" ht="28.9" customHeight="1">
      <c r="A756" s="538"/>
      <c r="B756" s="106">
        <v>42705002</v>
      </c>
      <c r="C756" s="554" t="s">
        <v>2481</v>
      </c>
      <c r="D756" s="442" t="s">
        <v>4038</v>
      </c>
      <c r="E756" s="443"/>
      <c r="F756" s="412">
        <v>6095249</v>
      </c>
      <c r="G756" s="444" t="s">
        <v>486</v>
      </c>
      <c r="H756" s="412">
        <v>125155.52</v>
      </c>
      <c r="I756" s="444" t="s">
        <v>486</v>
      </c>
      <c r="J756" s="142"/>
      <c r="K756" s="354"/>
    </row>
    <row r="757" spans="1:11" ht="28.9" customHeight="1">
      <c r="A757" s="538"/>
      <c r="B757" s="106" t="s">
        <v>1244</v>
      </c>
      <c r="C757" s="555"/>
      <c r="D757" s="442"/>
      <c r="E757" s="443"/>
      <c r="F757" s="414"/>
      <c r="G757" s="445"/>
      <c r="H757" s="414"/>
      <c r="I757" s="445"/>
      <c r="J757" s="142"/>
      <c r="K757" s="354"/>
    </row>
    <row r="758" spans="1:11" ht="28.9" customHeight="1">
      <c r="A758" s="538"/>
      <c r="B758" s="106">
        <v>42705005</v>
      </c>
      <c r="C758" s="554" t="s">
        <v>2482</v>
      </c>
      <c r="D758" s="442" t="s">
        <v>4039</v>
      </c>
      <c r="E758" s="443"/>
      <c r="F758" s="412">
        <v>8008788</v>
      </c>
      <c r="G758" s="444" t="s">
        <v>486</v>
      </c>
      <c r="H758" s="412">
        <v>1151902.58</v>
      </c>
      <c r="I758" s="444" t="s">
        <v>486</v>
      </c>
      <c r="J758" s="142"/>
      <c r="K758" s="354"/>
    </row>
    <row r="759" spans="1:11" ht="28.9" customHeight="1">
      <c r="A759" s="538"/>
      <c r="B759" s="106" t="s">
        <v>1245</v>
      </c>
      <c r="C759" s="555"/>
      <c r="D759" s="442"/>
      <c r="E759" s="443"/>
      <c r="F759" s="414"/>
      <c r="G759" s="445"/>
      <c r="H759" s="414"/>
      <c r="I759" s="445"/>
      <c r="J759" s="142"/>
      <c r="K759" s="354"/>
    </row>
    <row r="760" spans="1:11" ht="28.9" customHeight="1">
      <c r="A760" s="538"/>
      <c r="B760" s="106">
        <v>42707021</v>
      </c>
      <c r="C760" s="106" t="s">
        <v>2483</v>
      </c>
      <c r="D760" s="144" t="s">
        <v>4040</v>
      </c>
      <c r="E760" s="238"/>
      <c r="F760" s="206">
        <v>9631328</v>
      </c>
      <c r="G760" s="286" t="s">
        <v>486</v>
      </c>
      <c r="H760" s="107">
        <v>-68272.490000000005</v>
      </c>
      <c r="I760" s="286" t="s">
        <v>486</v>
      </c>
      <c r="J760" s="142"/>
      <c r="K760" s="354"/>
    </row>
    <row r="761" spans="1:11" ht="28.9" customHeight="1">
      <c r="A761" s="538"/>
      <c r="B761" s="106">
        <v>42700819</v>
      </c>
      <c r="C761" s="106" t="s">
        <v>2484</v>
      </c>
      <c r="D761" s="144" t="s">
        <v>4041</v>
      </c>
      <c r="E761" s="238"/>
      <c r="F761" s="206">
        <v>12185501</v>
      </c>
      <c r="G761" s="286">
        <v>43221</v>
      </c>
      <c r="H761" s="107">
        <v>12669630</v>
      </c>
      <c r="I761" s="286">
        <v>43983</v>
      </c>
      <c r="J761" s="142"/>
      <c r="K761" s="354"/>
    </row>
    <row r="762" spans="1:11" ht="28.9" customHeight="1">
      <c r="A762" s="539"/>
      <c r="B762" s="106" t="s">
        <v>1246</v>
      </c>
      <c r="C762" s="106" t="s">
        <v>2485</v>
      </c>
      <c r="D762" s="145" t="s">
        <v>4042</v>
      </c>
      <c r="E762" s="239"/>
      <c r="F762" s="206">
        <v>0</v>
      </c>
      <c r="G762" s="286" t="s">
        <v>486</v>
      </c>
      <c r="H762" s="107">
        <v>4440557.62</v>
      </c>
      <c r="I762" s="286" t="s">
        <v>486</v>
      </c>
      <c r="J762" s="141"/>
      <c r="K762" s="355"/>
    </row>
    <row r="763" spans="1:11" ht="28.15" customHeight="1">
      <c r="A763" s="193"/>
      <c r="B763" s="109"/>
      <c r="C763" s="109"/>
      <c r="D763" s="110"/>
      <c r="E763" s="244"/>
      <c r="F763" s="111"/>
      <c r="G763" s="113"/>
      <c r="H763" s="111"/>
      <c r="I763" s="113"/>
      <c r="J763" s="114"/>
      <c r="K763" s="381"/>
    </row>
    <row r="764" spans="1:11" s="129" customFormat="1" ht="45" customHeight="1">
      <c r="A764" s="485" t="s">
        <v>67</v>
      </c>
      <c r="B764" s="288" t="s">
        <v>5596</v>
      </c>
      <c r="C764" s="266"/>
      <c r="D764" s="270"/>
      <c r="E764" s="229" t="s">
        <v>486</v>
      </c>
      <c r="F764" s="224">
        <f>SUM(F765:F802)</f>
        <v>180201542.89000002</v>
      </c>
      <c r="G764" s="225"/>
      <c r="H764" s="224">
        <f>SUM(H765:H802)</f>
        <v>165288980.59999999</v>
      </c>
      <c r="I764" s="225"/>
      <c r="J764" s="277">
        <f t="shared" si="6"/>
        <v>-8.2754909035951257E-2</v>
      </c>
      <c r="K764" s="387"/>
    </row>
    <row r="765" spans="1:11" ht="28.15" customHeight="1">
      <c r="A765" s="486"/>
      <c r="B765" s="106">
        <v>42624959</v>
      </c>
      <c r="C765" s="182" t="s">
        <v>2486</v>
      </c>
      <c r="D765" s="143" t="s">
        <v>4043</v>
      </c>
      <c r="E765" s="237"/>
      <c r="F765" s="107">
        <v>1960288</v>
      </c>
      <c r="G765" s="286">
        <v>43739</v>
      </c>
      <c r="H765" s="107">
        <v>2157244.46</v>
      </c>
      <c r="I765" s="183">
        <v>44378</v>
      </c>
      <c r="J765" s="263"/>
      <c r="K765" s="361"/>
    </row>
    <row r="766" spans="1:11" ht="28.15" customHeight="1">
      <c r="A766" s="486"/>
      <c r="B766" s="106">
        <v>42624960</v>
      </c>
      <c r="C766" s="182" t="s">
        <v>2487</v>
      </c>
      <c r="D766" s="144" t="s">
        <v>4044</v>
      </c>
      <c r="E766" s="238"/>
      <c r="F766" s="107">
        <v>2721444</v>
      </c>
      <c r="G766" s="286" t="s">
        <v>486</v>
      </c>
      <c r="H766" s="107">
        <v>2375133.5299999998</v>
      </c>
      <c r="I766" s="183" t="s">
        <v>486</v>
      </c>
      <c r="J766" s="175"/>
      <c r="K766" s="362"/>
    </row>
    <row r="767" spans="1:11" ht="28.15" customHeight="1">
      <c r="A767" s="486"/>
      <c r="B767" s="106" t="s">
        <v>1247</v>
      </c>
      <c r="C767" s="554" t="s">
        <v>2488</v>
      </c>
      <c r="D767" s="442" t="s">
        <v>4045</v>
      </c>
      <c r="E767" s="443"/>
      <c r="F767" s="412">
        <v>9566153</v>
      </c>
      <c r="G767" s="444">
        <v>43252</v>
      </c>
      <c r="H767" s="412">
        <v>12081311.869999999</v>
      </c>
      <c r="I767" s="444">
        <v>44621</v>
      </c>
      <c r="J767" s="175"/>
      <c r="K767" s="362"/>
    </row>
    <row r="768" spans="1:11" ht="28.15" customHeight="1">
      <c r="A768" s="486"/>
      <c r="B768" s="106">
        <v>42625110</v>
      </c>
      <c r="C768" s="555"/>
      <c r="D768" s="442"/>
      <c r="E768" s="443"/>
      <c r="F768" s="414"/>
      <c r="G768" s="445"/>
      <c r="H768" s="414"/>
      <c r="I768" s="445"/>
      <c r="J768" s="175"/>
      <c r="K768" s="362"/>
    </row>
    <row r="769" spans="1:11" ht="28.15" customHeight="1">
      <c r="A769" s="486"/>
      <c r="B769" s="106">
        <v>42625111</v>
      </c>
      <c r="C769" s="182" t="s">
        <v>2489</v>
      </c>
      <c r="D769" s="144" t="s">
        <v>4046</v>
      </c>
      <c r="E769" s="238"/>
      <c r="F769" s="107">
        <v>9937197</v>
      </c>
      <c r="G769" s="286">
        <v>43374</v>
      </c>
      <c r="H769" s="107">
        <v>15956751.99</v>
      </c>
      <c r="I769" s="183">
        <v>44621</v>
      </c>
      <c r="J769" s="175"/>
      <c r="K769" s="362"/>
    </row>
    <row r="770" spans="1:11" ht="28.15" customHeight="1">
      <c r="A770" s="486"/>
      <c r="B770" s="106">
        <v>42625112</v>
      </c>
      <c r="C770" s="182" t="s">
        <v>2490</v>
      </c>
      <c r="D770" s="144" t="s">
        <v>4047</v>
      </c>
      <c r="E770" s="238"/>
      <c r="F770" s="107">
        <v>12300000</v>
      </c>
      <c r="G770" s="286">
        <v>43586</v>
      </c>
      <c r="H770" s="107">
        <v>10490647.17</v>
      </c>
      <c r="I770" s="183">
        <v>44621</v>
      </c>
      <c r="J770" s="175"/>
      <c r="K770" s="362"/>
    </row>
    <row r="771" spans="1:11" ht="28.15" customHeight="1">
      <c r="A771" s="486"/>
      <c r="B771" s="106">
        <v>42625113</v>
      </c>
      <c r="C771" s="182" t="s">
        <v>2491</v>
      </c>
      <c r="D771" s="144" t="s">
        <v>4048</v>
      </c>
      <c r="E771" s="238"/>
      <c r="F771" s="107">
        <v>0</v>
      </c>
      <c r="G771" s="286" t="s">
        <v>486</v>
      </c>
      <c r="H771" s="107">
        <v>-15958.57</v>
      </c>
      <c r="I771" s="183" t="s">
        <v>486</v>
      </c>
      <c r="J771" s="175"/>
      <c r="K771" s="362"/>
    </row>
    <row r="772" spans="1:11" ht="28.15" customHeight="1">
      <c r="A772" s="486"/>
      <c r="B772" s="106">
        <v>42625114</v>
      </c>
      <c r="C772" s="182" t="s">
        <v>2492</v>
      </c>
      <c r="D772" s="144" t="s">
        <v>4049</v>
      </c>
      <c r="E772" s="238"/>
      <c r="F772" s="107">
        <v>0</v>
      </c>
      <c r="G772" s="286" t="s">
        <v>486</v>
      </c>
      <c r="H772" s="107">
        <v>-1331.54</v>
      </c>
      <c r="I772" s="183" t="s">
        <v>486</v>
      </c>
      <c r="J772" s="175"/>
      <c r="K772" s="362"/>
    </row>
    <row r="773" spans="1:11" ht="28.15" customHeight="1">
      <c r="A773" s="486"/>
      <c r="B773" s="106">
        <v>42625115</v>
      </c>
      <c r="C773" s="182" t="s">
        <v>2493</v>
      </c>
      <c r="D773" s="144" t="s">
        <v>4050</v>
      </c>
      <c r="E773" s="238"/>
      <c r="F773" s="107">
        <v>1673477</v>
      </c>
      <c r="G773" s="286" t="s">
        <v>486</v>
      </c>
      <c r="H773" s="107">
        <v>1092861.17</v>
      </c>
      <c r="I773" s="183" t="s">
        <v>486</v>
      </c>
      <c r="J773" s="175"/>
      <c r="K773" s="362"/>
    </row>
    <row r="774" spans="1:11" ht="28.15" customHeight="1">
      <c r="A774" s="486"/>
      <c r="B774" s="106">
        <v>42625116</v>
      </c>
      <c r="C774" s="182" t="s">
        <v>2494</v>
      </c>
      <c r="D774" s="144" t="s">
        <v>4051</v>
      </c>
      <c r="E774" s="238"/>
      <c r="F774" s="107">
        <v>1438208</v>
      </c>
      <c r="G774" s="286" t="s">
        <v>486</v>
      </c>
      <c r="H774" s="107">
        <v>1189376.32</v>
      </c>
      <c r="I774" s="183" t="s">
        <v>486</v>
      </c>
      <c r="J774" s="175"/>
      <c r="K774" s="362"/>
    </row>
    <row r="775" spans="1:11" ht="28.15" customHeight="1">
      <c r="A775" s="486"/>
      <c r="B775" s="106">
        <v>42625117</v>
      </c>
      <c r="C775" s="182" t="s">
        <v>2495</v>
      </c>
      <c r="D775" s="144" t="s">
        <v>4052</v>
      </c>
      <c r="E775" s="238"/>
      <c r="F775" s="107">
        <v>954542</v>
      </c>
      <c r="G775" s="286" t="s">
        <v>486</v>
      </c>
      <c r="H775" s="107">
        <v>711116.93</v>
      </c>
      <c r="I775" s="183" t="s">
        <v>486</v>
      </c>
      <c r="J775" s="175"/>
      <c r="K775" s="362"/>
    </row>
    <row r="776" spans="1:11" ht="28.15" customHeight="1">
      <c r="A776" s="486"/>
      <c r="B776" s="106">
        <v>42629734</v>
      </c>
      <c r="C776" s="182" t="s">
        <v>2496</v>
      </c>
      <c r="D776" s="144" t="s">
        <v>4053</v>
      </c>
      <c r="E776" s="238"/>
      <c r="F776" s="107">
        <v>18603950</v>
      </c>
      <c r="G776" s="286">
        <v>43374</v>
      </c>
      <c r="H776" s="107">
        <v>16176380.699999999</v>
      </c>
      <c r="I776" s="183">
        <v>45260</v>
      </c>
      <c r="J776" s="175"/>
      <c r="K776" s="362"/>
    </row>
    <row r="777" spans="1:11" ht="28.15" customHeight="1">
      <c r="A777" s="486"/>
      <c r="B777" s="106">
        <v>42629736</v>
      </c>
      <c r="C777" s="182" t="s">
        <v>2497</v>
      </c>
      <c r="D777" s="144" t="s">
        <v>4054</v>
      </c>
      <c r="E777" s="238"/>
      <c r="F777" s="107">
        <v>11607446</v>
      </c>
      <c r="G777" s="286">
        <v>43344</v>
      </c>
      <c r="H777" s="107">
        <v>15121782.060000001</v>
      </c>
      <c r="I777" s="183">
        <v>45260</v>
      </c>
      <c r="J777" s="175"/>
      <c r="K777" s="362"/>
    </row>
    <row r="778" spans="1:11" ht="28.15" customHeight="1">
      <c r="A778" s="486"/>
      <c r="B778" s="106">
        <v>42629781</v>
      </c>
      <c r="C778" s="182" t="s">
        <v>2498</v>
      </c>
      <c r="D778" s="144" t="s">
        <v>4055</v>
      </c>
      <c r="E778" s="238"/>
      <c r="F778" s="107">
        <v>5039296.9000000004</v>
      </c>
      <c r="G778" s="286" t="s">
        <v>486</v>
      </c>
      <c r="H778" s="107">
        <v>191548.19</v>
      </c>
      <c r="I778" s="183" t="s">
        <v>486</v>
      </c>
      <c r="J778" s="175"/>
      <c r="K778" s="362"/>
    </row>
    <row r="779" spans="1:11" ht="28.15" customHeight="1">
      <c r="A779" s="486"/>
      <c r="B779" s="106">
        <v>42629782</v>
      </c>
      <c r="C779" s="182" t="s">
        <v>2499</v>
      </c>
      <c r="D779" s="144" t="s">
        <v>4056</v>
      </c>
      <c r="E779" s="238"/>
      <c r="F779" s="107">
        <v>409308</v>
      </c>
      <c r="G779" s="286" t="s">
        <v>486</v>
      </c>
      <c r="H779" s="107">
        <v>260041.14</v>
      </c>
      <c r="I779" s="183" t="s">
        <v>486</v>
      </c>
      <c r="J779" s="175"/>
      <c r="K779" s="362"/>
    </row>
    <row r="780" spans="1:11" ht="28.15" customHeight="1">
      <c r="A780" s="486"/>
      <c r="B780" s="106">
        <v>42629784</v>
      </c>
      <c r="C780" s="182" t="s">
        <v>2500</v>
      </c>
      <c r="D780" s="144" t="s">
        <v>4057</v>
      </c>
      <c r="E780" s="238"/>
      <c r="F780" s="107">
        <v>1990664</v>
      </c>
      <c r="G780" s="286" t="s">
        <v>486</v>
      </c>
      <c r="H780" s="107">
        <v>831805.6</v>
      </c>
      <c r="I780" s="183" t="s">
        <v>486</v>
      </c>
      <c r="J780" s="175"/>
      <c r="K780" s="362"/>
    </row>
    <row r="781" spans="1:11" ht="28.15" customHeight="1">
      <c r="A781" s="486"/>
      <c r="B781" s="106">
        <v>42629785</v>
      </c>
      <c r="C781" s="182" t="s">
        <v>2501</v>
      </c>
      <c r="D781" s="144" t="s">
        <v>4058</v>
      </c>
      <c r="E781" s="238"/>
      <c r="F781" s="107">
        <v>2061012</v>
      </c>
      <c r="G781" s="286" t="s">
        <v>486</v>
      </c>
      <c r="H781" s="107">
        <v>1235339.69</v>
      </c>
      <c r="I781" s="183" t="s">
        <v>486</v>
      </c>
      <c r="J781" s="175"/>
      <c r="K781" s="362"/>
    </row>
    <row r="782" spans="1:11" ht="28.15" customHeight="1">
      <c r="A782" s="486"/>
      <c r="B782" s="106">
        <v>42703726</v>
      </c>
      <c r="C782" s="182" t="s">
        <v>2502</v>
      </c>
      <c r="D782" s="144" t="s">
        <v>4059</v>
      </c>
      <c r="E782" s="238"/>
      <c r="F782" s="107">
        <v>868685</v>
      </c>
      <c r="G782" s="286" t="s">
        <v>486</v>
      </c>
      <c r="H782" s="107">
        <v>16304.43</v>
      </c>
      <c r="I782" s="183" t="s">
        <v>486</v>
      </c>
      <c r="J782" s="175"/>
      <c r="K782" s="362"/>
    </row>
    <row r="783" spans="1:11" ht="28.15" customHeight="1">
      <c r="A783" s="486"/>
      <c r="B783" s="106">
        <v>42630265</v>
      </c>
      <c r="C783" s="182" t="s">
        <v>2503</v>
      </c>
      <c r="D783" s="144" t="s">
        <v>4060</v>
      </c>
      <c r="E783" s="238"/>
      <c r="F783" s="107">
        <v>7900000</v>
      </c>
      <c r="G783" s="286">
        <v>43221</v>
      </c>
      <c r="H783" s="107">
        <v>10676855</v>
      </c>
      <c r="I783" s="183">
        <v>44835</v>
      </c>
      <c r="J783" s="175"/>
      <c r="K783" s="362"/>
    </row>
    <row r="784" spans="1:11" ht="28.15" customHeight="1">
      <c r="A784" s="486"/>
      <c r="B784" s="106">
        <v>42630266</v>
      </c>
      <c r="C784" s="554" t="s">
        <v>2504</v>
      </c>
      <c r="D784" s="442" t="s">
        <v>4061</v>
      </c>
      <c r="E784" s="443"/>
      <c r="F784" s="412">
        <v>6748748</v>
      </c>
      <c r="G784" s="444">
        <v>43282</v>
      </c>
      <c r="H784" s="412">
        <v>14067464</v>
      </c>
      <c r="I784" s="444">
        <v>44835</v>
      </c>
      <c r="J784" s="175"/>
      <c r="K784" s="362"/>
    </row>
    <row r="785" spans="1:11" ht="28.15" customHeight="1">
      <c r="A785" s="486"/>
      <c r="B785" s="106">
        <v>43013604</v>
      </c>
      <c r="C785" s="555"/>
      <c r="D785" s="442"/>
      <c r="E785" s="443"/>
      <c r="F785" s="414"/>
      <c r="G785" s="445"/>
      <c r="H785" s="414"/>
      <c r="I785" s="445"/>
      <c r="J785" s="175"/>
      <c r="K785" s="362"/>
    </row>
    <row r="786" spans="1:11" ht="28.15" customHeight="1">
      <c r="A786" s="486"/>
      <c r="B786" s="106">
        <v>42630267</v>
      </c>
      <c r="C786" s="182" t="s">
        <v>2505</v>
      </c>
      <c r="D786" s="144" t="s">
        <v>4062</v>
      </c>
      <c r="E786" s="238"/>
      <c r="F786" s="107">
        <v>989295</v>
      </c>
      <c r="G786" s="286" t="s">
        <v>486</v>
      </c>
      <c r="H786" s="107">
        <v>1244445.1499999999</v>
      </c>
      <c r="I786" s="183" t="s">
        <v>486</v>
      </c>
      <c r="J786" s="175"/>
      <c r="K786" s="362"/>
    </row>
    <row r="787" spans="1:11" ht="28.15" customHeight="1">
      <c r="A787" s="486"/>
      <c r="B787" s="106">
        <v>42630269</v>
      </c>
      <c r="C787" s="182" t="s">
        <v>2506</v>
      </c>
      <c r="D787" s="144" t="s">
        <v>4063</v>
      </c>
      <c r="E787" s="238"/>
      <c r="F787" s="107">
        <v>1983548</v>
      </c>
      <c r="G787" s="286" t="s">
        <v>486</v>
      </c>
      <c r="H787" s="107">
        <v>2024996.76</v>
      </c>
      <c r="I787" s="183" t="s">
        <v>486</v>
      </c>
      <c r="J787" s="175"/>
      <c r="K787" s="362"/>
    </row>
    <row r="788" spans="1:11" ht="28.15" customHeight="1">
      <c r="A788" s="486"/>
      <c r="B788" s="106">
        <v>42624963</v>
      </c>
      <c r="C788" s="182" t="s">
        <v>2507</v>
      </c>
      <c r="D788" s="144" t="s">
        <v>4064</v>
      </c>
      <c r="E788" s="238"/>
      <c r="F788" s="107">
        <v>13412957</v>
      </c>
      <c r="G788" s="286">
        <v>43344</v>
      </c>
      <c r="H788" s="107">
        <v>13603205</v>
      </c>
      <c r="I788" s="183">
        <v>44927</v>
      </c>
      <c r="J788" s="175"/>
      <c r="K788" s="362"/>
    </row>
    <row r="789" spans="1:11" ht="28.15" customHeight="1">
      <c r="A789" s="486"/>
      <c r="B789" s="106">
        <v>42624964</v>
      </c>
      <c r="C789" s="182" t="s">
        <v>2508</v>
      </c>
      <c r="D789" s="144" t="s">
        <v>4065</v>
      </c>
      <c r="E789" s="238"/>
      <c r="F789" s="107">
        <v>2494475</v>
      </c>
      <c r="G789" s="286" t="s">
        <v>486</v>
      </c>
      <c r="H789" s="107">
        <v>2815644.16</v>
      </c>
      <c r="I789" s="183" t="s">
        <v>486</v>
      </c>
      <c r="J789" s="175"/>
      <c r="K789" s="362"/>
    </row>
    <row r="790" spans="1:11" ht="28.15" customHeight="1">
      <c r="A790" s="486"/>
      <c r="B790" s="106">
        <v>42624965</v>
      </c>
      <c r="C790" s="182" t="s">
        <v>2509</v>
      </c>
      <c r="D790" s="144" t="s">
        <v>4066</v>
      </c>
      <c r="E790" s="238"/>
      <c r="F790" s="107">
        <v>11385287.09</v>
      </c>
      <c r="G790" s="286" t="s">
        <v>486</v>
      </c>
      <c r="H790" s="107">
        <v>1575962.24</v>
      </c>
      <c r="I790" s="183" t="s">
        <v>486</v>
      </c>
      <c r="J790" s="175"/>
      <c r="K790" s="362"/>
    </row>
    <row r="791" spans="1:11" ht="28.15" customHeight="1">
      <c r="A791" s="486"/>
      <c r="B791" s="106">
        <v>42624966</v>
      </c>
      <c r="C791" s="182" t="s">
        <v>2510</v>
      </c>
      <c r="D791" s="144" t="s">
        <v>4067</v>
      </c>
      <c r="E791" s="238"/>
      <c r="F791" s="107">
        <v>5268411</v>
      </c>
      <c r="G791" s="286" t="s">
        <v>486</v>
      </c>
      <c r="H791" s="107">
        <v>4260424.95</v>
      </c>
      <c r="I791" s="183" t="s">
        <v>486</v>
      </c>
      <c r="J791" s="175"/>
      <c r="K791" s="362"/>
    </row>
    <row r="792" spans="1:11" ht="28.15" customHeight="1">
      <c r="A792" s="486"/>
      <c r="B792" s="106">
        <v>42761697</v>
      </c>
      <c r="C792" s="182" t="s">
        <v>2511</v>
      </c>
      <c r="D792" s="144" t="s">
        <v>4068</v>
      </c>
      <c r="E792" s="238"/>
      <c r="F792" s="107">
        <v>7000000</v>
      </c>
      <c r="G792" s="286">
        <v>43617</v>
      </c>
      <c r="H792" s="107">
        <v>5389480.7400000002</v>
      </c>
      <c r="I792" s="183">
        <v>44378</v>
      </c>
      <c r="J792" s="175"/>
      <c r="K792" s="362"/>
    </row>
    <row r="793" spans="1:11" ht="28.15" customHeight="1">
      <c r="A793" s="486"/>
      <c r="B793" s="106">
        <v>42761700</v>
      </c>
      <c r="C793" s="182" t="s">
        <v>2512</v>
      </c>
      <c r="D793" s="144" t="s">
        <v>4069</v>
      </c>
      <c r="E793" s="238"/>
      <c r="F793" s="107">
        <v>5200000</v>
      </c>
      <c r="G793" s="286">
        <v>43556</v>
      </c>
      <c r="H793" s="107">
        <v>3627179.88</v>
      </c>
      <c r="I793" s="183">
        <v>44378</v>
      </c>
      <c r="J793" s="175"/>
      <c r="K793" s="362"/>
    </row>
    <row r="794" spans="1:11" ht="28.15" customHeight="1">
      <c r="A794" s="486"/>
      <c r="B794" s="106">
        <v>42707020</v>
      </c>
      <c r="C794" s="182" t="s">
        <v>2513</v>
      </c>
      <c r="D794" s="144" t="s">
        <v>4070</v>
      </c>
      <c r="E794" s="238"/>
      <c r="F794" s="107">
        <v>6257476</v>
      </c>
      <c r="G794" s="286">
        <v>43344</v>
      </c>
      <c r="H794" s="107">
        <v>6016849</v>
      </c>
      <c r="I794" s="183">
        <v>44835</v>
      </c>
      <c r="J794" s="175"/>
      <c r="K794" s="362"/>
    </row>
    <row r="795" spans="1:11" ht="28.15" customHeight="1">
      <c r="A795" s="486"/>
      <c r="B795" s="106">
        <v>42761447</v>
      </c>
      <c r="C795" s="182" t="s">
        <v>2514</v>
      </c>
      <c r="D795" s="144" t="s">
        <v>4071</v>
      </c>
      <c r="E795" s="238"/>
      <c r="F795" s="107">
        <v>11204749</v>
      </c>
      <c r="G795" s="286">
        <v>43344</v>
      </c>
      <c r="H795" s="107">
        <v>9245554</v>
      </c>
      <c r="I795" s="183">
        <v>44927</v>
      </c>
      <c r="J795" s="175"/>
      <c r="K795" s="362"/>
    </row>
    <row r="796" spans="1:11" ht="28.15" customHeight="1">
      <c r="A796" s="486"/>
      <c r="B796" s="106">
        <v>42705339</v>
      </c>
      <c r="C796" s="182" t="s">
        <v>2515</v>
      </c>
      <c r="D796" s="144" t="s">
        <v>4072</v>
      </c>
      <c r="E796" s="238"/>
      <c r="F796" s="107">
        <v>5454586</v>
      </c>
      <c r="G796" s="286">
        <v>43252</v>
      </c>
      <c r="H796" s="107">
        <v>3483175.89</v>
      </c>
      <c r="I796" s="183">
        <v>43252</v>
      </c>
      <c r="J796" s="175"/>
      <c r="K796" s="362"/>
    </row>
    <row r="797" spans="1:11" ht="28.15" customHeight="1">
      <c r="A797" s="486"/>
      <c r="B797" s="106">
        <v>42761537</v>
      </c>
      <c r="C797" s="182" t="s">
        <v>2516</v>
      </c>
      <c r="D797" s="144" t="s">
        <v>4073</v>
      </c>
      <c r="E797" s="238"/>
      <c r="F797" s="107">
        <v>5000000</v>
      </c>
      <c r="G797" s="286">
        <v>43435</v>
      </c>
      <c r="H797" s="107">
        <v>3413802.88</v>
      </c>
      <c r="I797" s="183">
        <v>44378</v>
      </c>
      <c r="J797" s="175"/>
      <c r="K797" s="362"/>
    </row>
    <row r="798" spans="1:11" ht="28.15" customHeight="1">
      <c r="A798" s="486"/>
      <c r="B798" s="106">
        <v>42761540</v>
      </c>
      <c r="C798" s="182" t="s">
        <v>2517</v>
      </c>
      <c r="D798" s="144" t="s">
        <v>4074</v>
      </c>
      <c r="E798" s="238"/>
      <c r="F798" s="107">
        <v>6000000</v>
      </c>
      <c r="G798" s="286">
        <v>43435</v>
      </c>
      <c r="H798" s="107">
        <v>3649582.42</v>
      </c>
      <c r="I798" s="183">
        <v>44378</v>
      </c>
      <c r="J798" s="175"/>
      <c r="K798" s="362"/>
    </row>
    <row r="799" spans="1:11" ht="28.15" customHeight="1">
      <c r="A799" s="486"/>
      <c r="B799" s="106">
        <v>42761545</v>
      </c>
      <c r="C799" s="182" t="s">
        <v>2518</v>
      </c>
      <c r="D799" s="144" t="s">
        <v>4075</v>
      </c>
      <c r="E799" s="238"/>
      <c r="F799" s="107">
        <v>149841</v>
      </c>
      <c r="G799" s="286" t="s">
        <v>486</v>
      </c>
      <c r="H799" s="107">
        <v>128.35</v>
      </c>
      <c r="I799" s="183" t="s">
        <v>486</v>
      </c>
      <c r="J799" s="175"/>
      <c r="K799" s="362"/>
    </row>
    <row r="800" spans="1:11" ht="28.15" customHeight="1">
      <c r="A800" s="486"/>
      <c r="B800" s="106">
        <v>42761546</v>
      </c>
      <c r="C800" s="182" t="s">
        <v>2519</v>
      </c>
      <c r="D800" s="144" t="s">
        <v>4076</v>
      </c>
      <c r="E800" s="238"/>
      <c r="F800" s="107">
        <v>611893</v>
      </c>
      <c r="G800" s="286" t="s">
        <v>486</v>
      </c>
      <c r="H800" s="107">
        <v>44319.360000000001</v>
      </c>
      <c r="I800" s="183" t="s">
        <v>486</v>
      </c>
      <c r="J800" s="175"/>
      <c r="K800" s="362"/>
    </row>
    <row r="801" spans="1:11" ht="28.15" customHeight="1">
      <c r="A801" s="486"/>
      <c r="B801" s="106">
        <v>42761547</v>
      </c>
      <c r="C801" s="182" t="s">
        <v>2520</v>
      </c>
      <c r="D801" s="144" t="s">
        <v>4077</v>
      </c>
      <c r="E801" s="238"/>
      <c r="F801" s="107">
        <v>1612220</v>
      </c>
      <c r="G801" s="286" t="s">
        <v>486</v>
      </c>
      <c r="H801" s="107">
        <v>285850.52</v>
      </c>
      <c r="I801" s="183" t="s">
        <v>486</v>
      </c>
      <c r="J801" s="175"/>
      <c r="K801" s="362"/>
    </row>
    <row r="802" spans="1:11" ht="28.15" customHeight="1">
      <c r="A802" s="487"/>
      <c r="B802" s="106">
        <v>42698432</v>
      </c>
      <c r="C802" s="182" t="s">
        <v>2521</v>
      </c>
      <c r="D802" s="145" t="s">
        <v>4078</v>
      </c>
      <c r="E802" s="239"/>
      <c r="F802" s="107">
        <v>396385.9</v>
      </c>
      <c r="G802" s="286" t="s">
        <v>486</v>
      </c>
      <c r="H802" s="107">
        <v>-6294.84</v>
      </c>
      <c r="I802" s="183" t="s">
        <v>486</v>
      </c>
      <c r="J802" s="176"/>
      <c r="K802" s="363"/>
    </row>
    <row r="803" spans="1:11" ht="28.15" customHeight="1">
      <c r="A803" s="193"/>
      <c r="B803" s="109"/>
      <c r="C803" s="109"/>
      <c r="D803" s="110"/>
      <c r="E803" s="244"/>
      <c r="F803" s="111"/>
      <c r="G803" s="113"/>
      <c r="H803" s="111"/>
      <c r="I803" s="113"/>
      <c r="J803" s="114"/>
      <c r="K803" s="381"/>
    </row>
    <row r="804" spans="1:11" s="129" customFormat="1" ht="40.9" customHeight="1">
      <c r="A804" s="485" t="s">
        <v>238</v>
      </c>
      <c r="B804" s="288" t="s">
        <v>461</v>
      </c>
      <c r="C804" s="266"/>
      <c r="D804" s="270"/>
      <c r="E804" s="229" t="s">
        <v>486</v>
      </c>
      <c r="F804" s="224">
        <f>F805</f>
        <v>554824</v>
      </c>
      <c r="G804" s="225"/>
      <c r="H804" s="224">
        <f>H805</f>
        <v>612241.68000000005</v>
      </c>
      <c r="I804" s="225"/>
      <c r="J804" s="226">
        <f t="shared" ref="J804:J828" si="7">(H804-F804)/F804</f>
        <v>0.103488097126296</v>
      </c>
      <c r="K804" s="415" t="s">
        <v>5426</v>
      </c>
    </row>
    <row r="805" spans="1:11" ht="28.15" customHeight="1">
      <c r="A805" s="487"/>
      <c r="B805" s="106">
        <v>42858482</v>
      </c>
      <c r="C805" s="106" t="s">
        <v>2522</v>
      </c>
      <c r="D805" s="252" t="s">
        <v>4079</v>
      </c>
      <c r="E805" s="285"/>
      <c r="F805" s="206">
        <v>554824</v>
      </c>
      <c r="G805" s="286" t="s">
        <v>486</v>
      </c>
      <c r="H805" s="107">
        <v>612241.68000000005</v>
      </c>
      <c r="I805" s="286" t="s">
        <v>486</v>
      </c>
      <c r="J805" s="254"/>
      <c r="K805" s="415"/>
    </row>
    <row r="806" spans="1:11" ht="28.15" customHeight="1">
      <c r="A806" s="193"/>
      <c r="B806" s="109"/>
      <c r="C806" s="109"/>
      <c r="D806" s="110"/>
      <c r="E806" s="244"/>
      <c r="F806" s="111"/>
      <c r="G806" s="113"/>
      <c r="H806" s="111"/>
      <c r="I806" s="113"/>
      <c r="J806" s="114"/>
      <c r="K806" s="379"/>
    </row>
    <row r="807" spans="1:11" s="129" customFormat="1" ht="43.15" customHeight="1">
      <c r="A807" s="485" t="s">
        <v>65</v>
      </c>
      <c r="B807" s="288" t="s">
        <v>5245</v>
      </c>
      <c r="C807" s="266"/>
      <c r="D807" s="270"/>
      <c r="E807" s="229">
        <v>33900000</v>
      </c>
      <c r="F807" s="224">
        <f>SUM(F808:F820)</f>
        <v>44873158</v>
      </c>
      <c r="G807" s="225"/>
      <c r="H807" s="224">
        <f>SUM(H808:H820)</f>
        <v>37669984.109999992</v>
      </c>
      <c r="I807" s="225"/>
      <c r="J807" s="277">
        <f t="shared" si="7"/>
        <v>-0.16052299884933457</v>
      </c>
      <c r="K807" s="305"/>
    </row>
    <row r="808" spans="1:11" ht="28.9" customHeight="1">
      <c r="A808" s="486"/>
      <c r="B808" s="106" t="s">
        <v>1248</v>
      </c>
      <c r="C808" s="106" t="s">
        <v>2523</v>
      </c>
      <c r="D808" s="143" t="s">
        <v>4080</v>
      </c>
      <c r="E808" s="237"/>
      <c r="F808" s="107">
        <v>2163</v>
      </c>
      <c r="G808" s="286" t="s">
        <v>486</v>
      </c>
      <c r="H808" s="107">
        <v>23758.44</v>
      </c>
      <c r="I808" s="183" t="s">
        <v>486</v>
      </c>
      <c r="J808" s="263"/>
      <c r="K808" s="361"/>
    </row>
    <row r="809" spans="1:11" ht="28.9" customHeight="1">
      <c r="A809" s="486"/>
      <c r="B809" s="106" t="s">
        <v>1249</v>
      </c>
      <c r="C809" s="106" t="s">
        <v>2524</v>
      </c>
      <c r="D809" s="144" t="s">
        <v>4081</v>
      </c>
      <c r="E809" s="238"/>
      <c r="F809" s="107">
        <v>1330105</v>
      </c>
      <c r="G809" s="286">
        <v>44621</v>
      </c>
      <c r="H809" s="107">
        <v>832339.88</v>
      </c>
      <c r="I809" s="183">
        <v>45260</v>
      </c>
      <c r="J809" s="175"/>
      <c r="K809" s="362"/>
    </row>
    <row r="810" spans="1:11" ht="28.9" customHeight="1">
      <c r="A810" s="486"/>
      <c r="B810" s="106" t="s">
        <v>1250</v>
      </c>
      <c r="C810" s="106" t="s">
        <v>2525</v>
      </c>
      <c r="D810" s="144" t="s">
        <v>4082</v>
      </c>
      <c r="E810" s="238"/>
      <c r="F810" s="107">
        <v>421613</v>
      </c>
      <c r="G810" s="286" t="s">
        <v>486</v>
      </c>
      <c r="H810" s="107">
        <v>384655.06</v>
      </c>
      <c r="I810" s="183" t="s">
        <v>486</v>
      </c>
      <c r="J810" s="175"/>
      <c r="K810" s="362"/>
    </row>
    <row r="811" spans="1:11" ht="28.9" customHeight="1">
      <c r="A811" s="486"/>
      <c r="B811" s="106">
        <v>42994625</v>
      </c>
      <c r="C811" s="106" t="s">
        <v>2526</v>
      </c>
      <c r="D811" s="144" t="s">
        <v>4083</v>
      </c>
      <c r="E811" s="238"/>
      <c r="F811" s="107">
        <v>2383987</v>
      </c>
      <c r="G811" s="286">
        <v>44348</v>
      </c>
      <c r="H811" s="107">
        <v>2718543.65</v>
      </c>
      <c r="I811" s="183">
        <v>45260</v>
      </c>
      <c r="J811" s="175"/>
      <c r="K811" s="362"/>
    </row>
    <row r="812" spans="1:11" ht="28.9" customHeight="1">
      <c r="A812" s="486"/>
      <c r="B812" s="106" t="s">
        <v>1251</v>
      </c>
      <c r="C812" s="106" t="s">
        <v>2527</v>
      </c>
      <c r="D812" s="442" t="s">
        <v>4084</v>
      </c>
      <c r="E812" s="443"/>
      <c r="F812" s="412">
        <v>5851444</v>
      </c>
      <c r="G812" s="444">
        <v>44470</v>
      </c>
      <c r="H812" s="412">
        <v>5373211.1399999997</v>
      </c>
      <c r="I812" s="444">
        <v>45260</v>
      </c>
      <c r="J812" s="175"/>
      <c r="K812" s="362"/>
    </row>
    <row r="813" spans="1:11" ht="28.9" customHeight="1">
      <c r="A813" s="486"/>
      <c r="B813" s="106">
        <v>42847545</v>
      </c>
      <c r="C813" s="106" t="s">
        <v>2527</v>
      </c>
      <c r="D813" s="442"/>
      <c r="E813" s="443"/>
      <c r="F813" s="414"/>
      <c r="G813" s="445"/>
      <c r="H813" s="414"/>
      <c r="I813" s="445"/>
      <c r="J813" s="175"/>
      <c r="K813" s="362"/>
    </row>
    <row r="814" spans="1:11" ht="28.9" customHeight="1">
      <c r="A814" s="486"/>
      <c r="B814" s="106">
        <v>42994520</v>
      </c>
      <c r="C814" s="106" t="s">
        <v>2528</v>
      </c>
      <c r="D814" s="144" t="s">
        <v>4085</v>
      </c>
      <c r="E814" s="238"/>
      <c r="F814" s="107">
        <v>921909</v>
      </c>
      <c r="G814" s="286" t="s">
        <v>486</v>
      </c>
      <c r="H814" s="107">
        <v>729713.04</v>
      </c>
      <c r="I814" s="183" t="s">
        <v>486</v>
      </c>
      <c r="J814" s="175"/>
      <c r="K814" s="362"/>
    </row>
    <row r="815" spans="1:11" ht="28.9" customHeight="1">
      <c r="A815" s="486"/>
      <c r="B815" s="106">
        <v>42912834</v>
      </c>
      <c r="C815" s="106" t="s">
        <v>2529</v>
      </c>
      <c r="D815" s="442" t="s">
        <v>4086</v>
      </c>
      <c r="E815" s="443"/>
      <c r="F815" s="412">
        <v>21498486</v>
      </c>
      <c r="G815" s="444">
        <v>44501</v>
      </c>
      <c r="H815" s="412">
        <v>18604759.98</v>
      </c>
      <c r="I815" s="444">
        <v>45260</v>
      </c>
      <c r="J815" s="175"/>
      <c r="K815" s="362"/>
    </row>
    <row r="816" spans="1:11" ht="28.9" customHeight="1">
      <c r="A816" s="486"/>
      <c r="B816" s="106" t="s">
        <v>1252</v>
      </c>
      <c r="C816" s="106" t="s">
        <v>2529</v>
      </c>
      <c r="D816" s="442"/>
      <c r="E816" s="443"/>
      <c r="F816" s="414"/>
      <c r="G816" s="445"/>
      <c r="H816" s="414"/>
      <c r="I816" s="445"/>
      <c r="J816" s="175"/>
      <c r="K816" s="362"/>
    </row>
    <row r="817" spans="1:11" ht="28.9" customHeight="1">
      <c r="A817" s="486"/>
      <c r="B817" s="106">
        <v>42908746</v>
      </c>
      <c r="C817" s="106" t="s">
        <v>2530</v>
      </c>
      <c r="D817" s="442" t="s">
        <v>4087</v>
      </c>
      <c r="E817" s="443"/>
      <c r="F817" s="412">
        <v>7867857</v>
      </c>
      <c r="G817" s="444">
        <v>44621</v>
      </c>
      <c r="H817" s="412">
        <v>6325189.96</v>
      </c>
      <c r="I817" s="444">
        <v>45260</v>
      </c>
      <c r="J817" s="175"/>
      <c r="K817" s="362"/>
    </row>
    <row r="818" spans="1:11" ht="28.9" customHeight="1">
      <c r="A818" s="486"/>
      <c r="B818" s="106" t="s">
        <v>1253</v>
      </c>
      <c r="C818" s="106" t="s">
        <v>2530</v>
      </c>
      <c r="D818" s="442"/>
      <c r="E818" s="443"/>
      <c r="F818" s="414"/>
      <c r="G818" s="445"/>
      <c r="H818" s="414"/>
      <c r="I818" s="445"/>
      <c r="J818" s="175"/>
      <c r="K818" s="362"/>
    </row>
    <row r="819" spans="1:11" ht="28.9" customHeight="1">
      <c r="A819" s="486"/>
      <c r="B819" s="106">
        <v>42994606</v>
      </c>
      <c r="C819" s="106" t="s">
        <v>2531</v>
      </c>
      <c r="D819" s="144" t="s">
        <v>4088</v>
      </c>
      <c r="E819" s="238"/>
      <c r="F819" s="107">
        <v>3774999</v>
      </c>
      <c r="G819" s="286" t="s">
        <v>486</v>
      </c>
      <c r="H819" s="107">
        <v>2535942.7999999998</v>
      </c>
      <c r="I819" s="183" t="s">
        <v>486</v>
      </c>
      <c r="J819" s="175"/>
      <c r="K819" s="362"/>
    </row>
    <row r="820" spans="1:11" ht="28.9" customHeight="1">
      <c r="A820" s="487"/>
      <c r="B820" s="106" t="s">
        <v>1254</v>
      </c>
      <c r="C820" s="106" t="s">
        <v>2532</v>
      </c>
      <c r="D820" s="145" t="s">
        <v>4089</v>
      </c>
      <c r="E820" s="239"/>
      <c r="F820" s="107">
        <v>820595</v>
      </c>
      <c r="G820" s="286">
        <v>44621</v>
      </c>
      <c r="H820" s="107">
        <v>141870.16</v>
      </c>
      <c r="I820" s="183">
        <v>45260</v>
      </c>
      <c r="J820" s="176"/>
      <c r="K820" s="363"/>
    </row>
    <row r="821" spans="1:11" ht="28.15" customHeight="1">
      <c r="A821" s="193"/>
      <c r="B821" s="109"/>
      <c r="C821" s="109"/>
      <c r="D821" s="110"/>
      <c r="E821" s="244"/>
      <c r="F821" s="111"/>
      <c r="G821" s="113"/>
      <c r="H821" s="111"/>
      <c r="I821" s="113"/>
      <c r="J821" s="114"/>
      <c r="K821" s="381"/>
    </row>
    <row r="822" spans="1:11" s="129" customFormat="1" ht="43.9" customHeight="1">
      <c r="A822" s="485" t="s">
        <v>176</v>
      </c>
      <c r="B822" s="289" t="s">
        <v>5246</v>
      </c>
      <c r="C822" s="266"/>
      <c r="D822" s="270"/>
      <c r="E822" s="229" t="s">
        <v>486</v>
      </c>
      <c r="F822" s="224">
        <f>F823</f>
        <v>3702361</v>
      </c>
      <c r="G822" s="225"/>
      <c r="H822" s="224">
        <f>H823</f>
        <v>3939442.13</v>
      </c>
      <c r="I822" s="225"/>
      <c r="J822" s="226">
        <f t="shared" si="7"/>
        <v>6.4035119751963646E-2</v>
      </c>
      <c r="K822" s="386"/>
    </row>
    <row r="823" spans="1:11" ht="28.15" customHeight="1">
      <c r="A823" s="487"/>
      <c r="B823" s="106">
        <v>42785822</v>
      </c>
      <c r="C823" s="182" t="s">
        <v>2533</v>
      </c>
      <c r="D823" s="252" t="s">
        <v>4090</v>
      </c>
      <c r="E823" s="285"/>
      <c r="F823" s="206">
        <v>3702361</v>
      </c>
      <c r="G823" s="286">
        <v>44013</v>
      </c>
      <c r="H823" s="107">
        <v>3939442.13</v>
      </c>
      <c r="I823" s="286">
        <v>44835</v>
      </c>
      <c r="J823" s="254"/>
      <c r="K823" s="363"/>
    </row>
    <row r="824" spans="1:11" ht="28.15" customHeight="1">
      <c r="A824" s="193"/>
      <c r="B824" s="109"/>
      <c r="C824" s="109"/>
      <c r="D824" s="110"/>
      <c r="E824" s="244"/>
      <c r="F824" s="111"/>
      <c r="G824" s="113"/>
      <c r="H824" s="111"/>
      <c r="I824" s="113"/>
      <c r="J824" s="114"/>
      <c r="K824" s="381"/>
    </row>
    <row r="825" spans="1:11" s="129" customFormat="1" ht="44.45" customHeight="1">
      <c r="A825" s="485" t="s">
        <v>597</v>
      </c>
      <c r="B825" s="288" t="s">
        <v>5364</v>
      </c>
      <c r="C825" s="266"/>
      <c r="D825" s="270"/>
      <c r="E825" s="229" t="s">
        <v>486</v>
      </c>
      <c r="F825" s="224">
        <f>F826</f>
        <v>4968733</v>
      </c>
      <c r="G825" s="225"/>
      <c r="H825" s="224">
        <f>H826</f>
        <v>376491.25</v>
      </c>
      <c r="I825" s="225"/>
      <c r="J825" s="226">
        <f t="shared" si="7"/>
        <v>-0.92422791685526273</v>
      </c>
      <c r="K825" s="386"/>
    </row>
    <row r="826" spans="1:11" ht="28.15" customHeight="1">
      <c r="A826" s="487"/>
      <c r="B826" s="106">
        <v>42883019</v>
      </c>
      <c r="C826" s="182" t="s">
        <v>2534</v>
      </c>
      <c r="D826" s="252" t="s">
        <v>4091</v>
      </c>
      <c r="E826" s="285"/>
      <c r="F826" s="107">
        <v>4968733</v>
      </c>
      <c r="G826" s="286" t="s">
        <v>486</v>
      </c>
      <c r="H826" s="107">
        <v>376491.25</v>
      </c>
      <c r="I826" s="286" t="s">
        <v>486</v>
      </c>
      <c r="J826" s="254"/>
      <c r="K826" s="388"/>
    </row>
    <row r="827" spans="1:11" ht="28.15" customHeight="1">
      <c r="A827" s="193"/>
      <c r="B827" s="109"/>
      <c r="C827" s="109"/>
      <c r="D827" s="110"/>
      <c r="E827" s="244"/>
      <c r="F827" s="111"/>
      <c r="G827" s="113"/>
      <c r="H827" s="111"/>
      <c r="I827" s="113"/>
      <c r="J827" s="114"/>
      <c r="K827" s="382"/>
    </row>
    <row r="828" spans="1:11" s="129" customFormat="1" ht="44.45" customHeight="1">
      <c r="A828" s="485" t="s">
        <v>63</v>
      </c>
      <c r="B828" s="289" t="s">
        <v>5247</v>
      </c>
      <c r="C828" s="266"/>
      <c r="D828" s="270"/>
      <c r="E828" s="229">
        <v>30900000</v>
      </c>
      <c r="F828" s="224">
        <f>SUM(F829:F834)</f>
        <v>37385590</v>
      </c>
      <c r="G828" s="225"/>
      <c r="H828" s="224">
        <f>SUM(H829:H834)</f>
        <v>34024567.149999999</v>
      </c>
      <c r="I828" s="225"/>
      <c r="J828" s="277">
        <f t="shared" si="7"/>
        <v>-8.9901559665100952E-2</v>
      </c>
      <c r="K828" s="344"/>
    </row>
    <row r="829" spans="1:11" ht="28.15" customHeight="1">
      <c r="A829" s="486"/>
      <c r="B829" s="106">
        <v>42954829</v>
      </c>
      <c r="C829" s="106" t="s">
        <v>2535</v>
      </c>
      <c r="D829" s="143" t="s">
        <v>4092</v>
      </c>
      <c r="E829" s="237"/>
      <c r="F829" s="206">
        <v>410568</v>
      </c>
      <c r="G829" s="286">
        <v>44593</v>
      </c>
      <c r="H829" s="107">
        <v>363326.75</v>
      </c>
      <c r="I829" s="286">
        <v>45260</v>
      </c>
      <c r="J829" s="147"/>
      <c r="K829" s="353"/>
    </row>
    <row r="830" spans="1:11" ht="28.15" customHeight="1">
      <c r="A830" s="486"/>
      <c r="B830" s="106" t="s">
        <v>1255</v>
      </c>
      <c r="C830" s="106" t="s">
        <v>2536</v>
      </c>
      <c r="D830" s="144" t="s">
        <v>4093</v>
      </c>
      <c r="E830" s="238"/>
      <c r="F830" s="206">
        <v>8217429</v>
      </c>
      <c r="G830" s="286" t="s">
        <v>486</v>
      </c>
      <c r="H830" s="107">
        <v>7406184.1299999999</v>
      </c>
      <c r="I830" s="286" t="s">
        <v>486</v>
      </c>
      <c r="J830" s="142"/>
      <c r="K830" s="354"/>
    </row>
    <row r="831" spans="1:11" ht="28.15" customHeight="1">
      <c r="A831" s="486"/>
      <c r="B831" s="106" t="s">
        <v>1256</v>
      </c>
      <c r="C831" s="106" t="s">
        <v>2537</v>
      </c>
      <c r="D831" s="144" t="s">
        <v>4094</v>
      </c>
      <c r="E831" s="238"/>
      <c r="F831" s="206">
        <v>1045471</v>
      </c>
      <c r="G831" s="286" t="s">
        <v>486</v>
      </c>
      <c r="H831" s="107">
        <v>172706.59</v>
      </c>
      <c r="I831" s="286" t="s">
        <v>486</v>
      </c>
      <c r="J831" s="142"/>
      <c r="K831" s="354"/>
    </row>
    <row r="832" spans="1:11" ht="28.15" customHeight="1">
      <c r="A832" s="486"/>
      <c r="B832" s="106" t="s">
        <v>1257</v>
      </c>
      <c r="C832" s="106" t="s">
        <v>2538</v>
      </c>
      <c r="D832" s="442" t="s">
        <v>4095</v>
      </c>
      <c r="E832" s="443"/>
      <c r="F832" s="412">
        <v>27388741</v>
      </c>
      <c r="G832" s="444">
        <v>44621</v>
      </c>
      <c r="H832" s="412">
        <v>25989021.710000001</v>
      </c>
      <c r="I832" s="444">
        <v>45260</v>
      </c>
      <c r="J832" s="142"/>
      <c r="K832" s="354"/>
    </row>
    <row r="833" spans="1:11" ht="28.15" customHeight="1">
      <c r="A833" s="486"/>
      <c r="B833" s="106">
        <v>42799981</v>
      </c>
      <c r="C833" s="106" t="s">
        <v>2538</v>
      </c>
      <c r="D833" s="442"/>
      <c r="E833" s="443"/>
      <c r="F833" s="414"/>
      <c r="G833" s="445"/>
      <c r="H833" s="414"/>
      <c r="I833" s="445"/>
      <c r="J833" s="142"/>
      <c r="K833" s="354"/>
    </row>
    <row r="834" spans="1:11" ht="28.15" customHeight="1">
      <c r="A834" s="487"/>
      <c r="B834" s="106">
        <v>42799988</v>
      </c>
      <c r="C834" s="106" t="s">
        <v>2539</v>
      </c>
      <c r="D834" s="145" t="s">
        <v>4096</v>
      </c>
      <c r="E834" s="239"/>
      <c r="F834" s="206">
        <v>323381</v>
      </c>
      <c r="G834" s="286" t="s">
        <v>486</v>
      </c>
      <c r="H834" s="107">
        <v>93327.97</v>
      </c>
      <c r="I834" s="286" t="s">
        <v>486</v>
      </c>
      <c r="J834" s="141"/>
      <c r="K834" s="355"/>
    </row>
    <row r="835" spans="1:11" ht="28.15" customHeight="1">
      <c r="A835" s="193"/>
      <c r="B835" s="109"/>
      <c r="C835" s="109"/>
      <c r="D835" s="110"/>
      <c r="E835" s="244"/>
      <c r="F835" s="111"/>
      <c r="G835" s="113"/>
      <c r="H835" s="111"/>
      <c r="I835" s="113"/>
      <c r="J835" s="114"/>
      <c r="K835" s="381"/>
    </row>
    <row r="836" spans="1:11" s="129" customFormat="1" ht="44.45" customHeight="1">
      <c r="A836" s="485" t="s">
        <v>61</v>
      </c>
      <c r="B836" s="293" t="s">
        <v>5248</v>
      </c>
      <c r="C836" s="266"/>
      <c r="D836" s="267"/>
      <c r="E836" s="227">
        <v>62200000</v>
      </c>
      <c r="F836" s="224">
        <f>SUM(F837:F844)</f>
        <v>53610675.200000003</v>
      </c>
      <c r="G836" s="225"/>
      <c r="H836" s="224">
        <f>SUM(H837:H844)</f>
        <v>58701768.5</v>
      </c>
      <c r="I836" s="225"/>
      <c r="J836" s="226">
        <f t="shared" ref="J836:J891" si="8">(H836-F836)/F836</f>
        <v>9.4964170494163017E-2</v>
      </c>
      <c r="K836" s="386"/>
    </row>
    <row r="837" spans="1:11" ht="28.15" customHeight="1">
      <c r="A837" s="486"/>
      <c r="B837" s="106" t="s">
        <v>1258</v>
      </c>
      <c r="C837" s="106" t="s">
        <v>2540</v>
      </c>
      <c r="D837" s="451" t="s">
        <v>4097</v>
      </c>
      <c r="E837" s="452"/>
      <c r="F837" s="412">
        <v>36544078</v>
      </c>
      <c r="G837" s="444">
        <v>44531</v>
      </c>
      <c r="H837" s="412">
        <v>38918530.560000002</v>
      </c>
      <c r="I837" s="444">
        <v>45260</v>
      </c>
      <c r="J837" s="147"/>
      <c r="K837" s="353"/>
    </row>
    <row r="838" spans="1:11" ht="28.15" customHeight="1">
      <c r="A838" s="486"/>
      <c r="B838" s="106" t="s">
        <v>1259</v>
      </c>
      <c r="C838" s="106" t="s">
        <v>2540</v>
      </c>
      <c r="D838" s="442"/>
      <c r="E838" s="443"/>
      <c r="F838" s="414"/>
      <c r="G838" s="445"/>
      <c r="H838" s="414"/>
      <c r="I838" s="445"/>
      <c r="J838" s="142"/>
      <c r="K838" s="354"/>
    </row>
    <row r="839" spans="1:11" ht="28.15" customHeight="1">
      <c r="A839" s="486"/>
      <c r="B839" s="106" t="s">
        <v>1260</v>
      </c>
      <c r="C839" s="106" t="s">
        <v>2541</v>
      </c>
      <c r="D839" s="144" t="s">
        <v>4098</v>
      </c>
      <c r="E839" s="238"/>
      <c r="F839" s="206">
        <v>15989610</v>
      </c>
      <c r="G839" s="296">
        <v>44652</v>
      </c>
      <c r="H839" s="107">
        <v>14821808.279999999</v>
      </c>
      <c r="I839" s="296">
        <v>45260</v>
      </c>
      <c r="J839" s="142"/>
      <c r="K839" s="354"/>
    </row>
    <row r="840" spans="1:11" ht="28.15" customHeight="1">
      <c r="A840" s="486"/>
      <c r="B840" s="106" t="s">
        <v>1261</v>
      </c>
      <c r="C840" s="106" t="s">
        <v>2542</v>
      </c>
      <c r="D840" s="144" t="s">
        <v>4099</v>
      </c>
      <c r="E840" s="238"/>
      <c r="F840" s="206">
        <v>232589</v>
      </c>
      <c r="G840" s="296" t="s">
        <v>486</v>
      </c>
      <c r="H840" s="107">
        <v>1096480.1499999999</v>
      </c>
      <c r="I840" s="296" t="s">
        <v>486</v>
      </c>
      <c r="J840" s="142"/>
      <c r="K840" s="354"/>
    </row>
    <row r="841" spans="1:11" ht="28.15" customHeight="1">
      <c r="A841" s="486"/>
      <c r="B841" s="106" t="s">
        <v>1262</v>
      </c>
      <c r="C841" s="106" t="s">
        <v>2543</v>
      </c>
      <c r="D841" s="144" t="s">
        <v>4100</v>
      </c>
      <c r="E841" s="238"/>
      <c r="F841" s="206">
        <v>832082</v>
      </c>
      <c r="G841" s="296" t="s">
        <v>486</v>
      </c>
      <c r="H841" s="107">
        <v>3852635.34</v>
      </c>
      <c r="I841" s="296" t="s">
        <v>486</v>
      </c>
      <c r="J841" s="142"/>
      <c r="K841" s="354"/>
    </row>
    <row r="842" spans="1:11" ht="28.15" customHeight="1">
      <c r="A842" s="486"/>
      <c r="B842" s="106">
        <v>42752109</v>
      </c>
      <c r="C842" s="106" t="s">
        <v>2544</v>
      </c>
      <c r="D842" s="144" t="s">
        <v>4101</v>
      </c>
      <c r="E842" s="238"/>
      <c r="F842" s="206">
        <v>3698.2</v>
      </c>
      <c r="G842" s="296" t="s">
        <v>486</v>
      </c>
      <c r="H842" s="107">
        <v>3698.2</v>
      </c>
      <c r="I842" s="296" t="s">
        <v>486</v>
      </c>
      <c r="J842" s="142"/>
      <c r="K842" s="354"/>
    </row>
    <row r="843" spans="1:11" ht="28.15" customHeight="1">
      <c r="A843" s="486"/>
      <c r="B843" s="106">
        <v>42752110</v>
      </c>
      <c r="C843" s="106" t="s">
        <v>2545</v>
      </c>
      <c r="D843" s="144" t="s">
        <v>4102</v>
      </c>
      <c r="E843" s="238"/>
      <c r="F843" s="206">
        <v>2834</v>
      </c>
      <c r="G843" s="296" t="s">
        <v>486</v>
      </c>
      <c r="H843" s="107">
        <v>2834.24</v>
      </c>
      <c r="I843" s="296" t="s">
        <v>486</v>
      </c>
      <c r="J843" s="142"/>
      <c r="K843" s="354"/>
    </row>
    <row r="844" spans="1:11" ht="28.15" customHeight="1">
      <c r="A844" s="487"/>
      <c r="B844" s="106">
        <v>42752112</v>
      </c>
      <c r="C844" s="106" t="s">
        <v>2546</v>
      </c>
      <c r="D844" s="145" t="s">
        <v>4103</v>
      </c>
      <c r="E844" s="239"/>
      <c r="F844" s="206">
        <v>5784</v>
      </c>
      <c r="G844" s="296" t="s">
        <v>486</v>
      </c>
      <c r="H844" s="107">
        <v>5781.73</v>
      </c>
      <c r="I844" s="296" t="s">
        <v>486</v>
      </c>
      <c r="J844" s="141"/>
      <c r="K844" s="355"/>
    </row>
    <row r="845" spans="1:11" ht="28.15" customHeight="1">
      <c r="A845" s="193"/>
      <c r="B845" s="109"/>
      <c r="C845" s="109"/>
      <c r="D845" s="110"/>
      <c r="E845" s="244"/>
      <c r="F845" s="111"/>
      <c r="G845" s="113"/>
      <c r="H845" s="111"/>
      <c r="I845" s="113"/>
      <c r="J845" s="114"/>
      <c r="K845" s="381"/>
    </row>
    <row r="846" spans="1:11" s="129" customFormat="1" ht="44.45" customHeight="1">
      <c r="A846" s="485" t="s">
        <v>157</v>
      </c>
      <c r="B846" s="294" t="s">
        <v>5249</v>
      </c>
      <c r="C846" s="266"/>
      <c r="D846" s="270"/>
      <c r="E846" s="229">
        <v>34000000</v>
      </c>
      <c r="F846" s="224">
        <f>SUM(F847:F851)</f>
        <v>2393906</v>
      </c>
      <c r="G846" s="225"/>
      <c r="H846" s="224">
        <f>SUM(H847:H851)</f>
        <v>2830449.88</v>
      </c>
      <c r="I846" s="225"/>
      <c r="J846" s="226">
        <f t="shared" si="8"/>
        <v>0.18235631641342637</v>
      </c>
      <c r="K846" s="416" t="s">
        <v>5569</v>
      </c>
    </row>
    <row r="847" spans="1:11" ht="28.15" customHeight="1">
      <c r="A847" s="486"/>
      <c r="B847" s="106" t="s">
        <v>1263</v>
      </c>
      <c r="C847" s="182" t="s">
        <v>2547</v>
      </c>
      <c r="D847" s="143" t="s">
        <v>4104</v>
      </c>
      <c r="E847" s="237"/>
      <c r="F847" s="107">
        <v>818657</v>
      </c>
      <c r="G847" s="296" t="s">
        <v>486</v>
      </c>
      <c r="H847" s="107">
        <v>101754.29</v>
      </c>
      <c r="I847" s="296" t="s">
        <v>486</v>
      </c>
      <c r="J847" s="142"/>
      <c r="K847" s="416"/>
    </row>
    <row r="848" spans="1:11" ht="28.15" customHeight="1">
      <c r="A848" s="486"/>
      <c r="B848" s="106">
        <v>42729720</v>
      </c>
      <c r="C848" s="182" t="s">
        <v>2548</v>
      </c>
      <c r="D848" s="442" t="s">
        <v>4105</v>
      </c>
      <c r="E848" s="443"/>
      <c r="F848" s="412">
        <v>1575249</v>
      </c>
      <c r="G848" s="444">
        <v>44378</v>
      </c>
      <c r="H848" s="412">
        <v>2729273.64</v>
      </c>
      <c r="I848" s="444">
        <v>45260</v>
      </c>
      <c r="J848" s="142"/>
      <c r="K848" s="416"/>
    </row>
    <row r="849" spans="1:11" ht="28.15" customHeight="1">
      <c r="A849" s="486"/>
      <c r="B849" s="106" t="s">
        <v>1264</v>
      </c>
      <c r="C849" s="182" t="s">
        <v>2548</v>
      </c>
      <c r="D849" s="442"/>
      <c r="E849" s="443"/>
      <c r="F849" s="414"/>
      <c r="G849" s="445"/>
      <c r="H849" s="414"/>
      <c r="I849" s="445"/>
      <c r="J849" s="142"/>
      <c r="K849" s="416"/>
    </row>
    <row r="850" spans="1:11" ht="28.15" customHeight="1">
      <c r="A850" s="486"/>
      <c r="B850" s="106">
        <v>42751971</v>
      </c>
      <c r="C850" s="182" t="s">
        <v>2549</v>
      </c>
      <c r="D850" s="144" t="s">
        <v>4106</v>
      </c>
      <c r="E850" s="238"/>
      <c r="F850" s="107">
        <v>0</v>
      </c>
      <c r="G850" s="296" t="s">
        <v>486</v>
      </c>
      <c r="H850" s="107">
        <v>-538.17999999999995</v>
      </c>
      <c r="I850" s="296" t="s">
        <v>486</v>
      </c>
      <c r="J850" s="142"/>
      <c r="K850" s="416"/>
    </row>
    <row r="851" spans="1:11" ht="28.15" customHeight="1">
      <c r="A851" s="487"/>
      <c r="B851" s="106">
        <v>42751973</v>
      </c>
      <c r="C851" s="182" t="s">
        <v>2550</v>
      </c>
      <c r="D851" s="145" t="s">
        <v>4107</v>
      </c>
      <c r="E851" s="239"/>
      <c r="F851" s="107">
        <v>0</v>
      </c>
      <c r="G851" s="296" t="s">
        <v>486</v>
      </c>
      <c r="H851" s="107">
        <v>-39.869999999999997</v>
      </c>
      <c r="I851" s="296" t="s">
        <v>486</v>
      </c>
      <c r="J851" s="141"/>
      <c r="K851" s="417"/>
    </row>
    <row r="852" spans="1:11" ht="28.15" customHeight="1">
      <c r="A852" s="193"/>
      <c r="B852" s="109"/>
      <c r="C852" s="109"/>
      <c r="D852" s="110"/>
      <c r="E852" s="244"/>
      <c r="F852" s="111"/>
      <c r="G852" s="113"/>
      <c r="H852" s="111"/>
      <c r="I852" s="113"/>
      <c r="J852" s="114"/>
      <c r="K852" s="383"/>
    </row>
    <row r="853" spans="1:11" s="129" customFormat="1" ht="44.45" customHeight="1">
      <c r="A853" s="485" t="s">
        <v>53</v>
      </c>
      <c r="B853" s="293" t="s">
        <v>278</v>
      </c>
      <c r="C853" s="266"/>
      <c r="D853" s="267"/>
      <c r="E853" s="227" t="s">
        <v>486</v>
      </c>
      <c r="F853" s="224">
        <f>SUM(F854:F855)</f>
        <v>5088763</v>
      </c>
      <c r="G853" s="225"/>
      <c r="H853" s="224">
        <f>SUM(H854:H855)</f>
        <v>5068112</v>
      </c>
      <c r="I853" s="225"/>
      <c r="J853" s="277">
        <f t="shared" si="8"/>
        <v>-4.0581571592153143E-3</v>
      </c>
      <c r="K853" s="225"/>
    </row>
    <row r="854" spans="1:11" ht="28.15" customHeight="1">
      <c r="A854" s="486"/>
      <c r="B854" s="148">
        <v>42729722</v>
      </c>
      <c r="C854" s="182" t="s">
        <v>994</v>
      </c>
      <c r="D854" s="143" t="s">
        <v>4108</v>
      </c>
      <c r="E854" s="238"/>
      <c r="F854" s="107">
        <v>719069</v>
      </c>
      <c r="G854" s="296">
        <v>44228</v>
      </c>
      <c r="H854" s="107">
        <v>1383264</v>
      </c>
      <c r="I854" s="296">
        <v>44958</v>
      </c>
      <c r="J854" s="147"/>
      <c r="K854" s="354"/>
    </row>
    <row r="855" spans="1:11" ht="28.15" customHeight="1">
      <c r="A855" s="487"/>
      <c r="B855" s="148">
        <v>42729725</v>
      </c>
      <c r="C855" s="182" t="s">
        <v>993</v>
      </c>
      <c r="D855" s="145" t="s">
        <v>4109</v>
      </c>
      <c r="E855" s="239"/>
      <c r="F855" s="107">
        <v>4369694</v>
      </c>
      <c r="G855" s="296">
        <v>44228</v>
      </c>
      <c r="H855" s="107">
        <v>3684848</v>
      </c>
      <c r="I855" s="296">
        <v>44958</v>
      </c>
      <c r="J855" s="141"/>
      <c r="K855" s="355"/>
    </row>
    <row r="856" spans="1:11" ht="28.15" customHeight="1">
      <c r="A856" s="193"/>
      <c r="B856" s="109"/>
      <c r="C856" s="109"/>
      <c r="D856" s="110"/>
      <c r="E856" s="244"/>
      <c r="F856" s="111"/>
      <c r="G856" s="113"/>
      <c r="H856" s="111"/>
      <c r="I856" s="113"/>
      <c r="J856" s="114"/>
      <c r="K856" s="381"/>
    </row>
    <row r="857" spans="1:11" s="129" customFormat="1" ht="44.45" customHeight="1">
      <c r="A857" s="485" t="s">
        <v>105</v>
      </c>
      <c r="B857" s="293" t="s">
        <v>5250</v>
      </c>
      <c r="C857" s="266"/>
      <c r="D857" s="267"/>
      <c r="E857" s="227" t="s">
        <v>486</v>
      </c>
      <c r="F857" s="224">
        <f>SUM(F858:F885)</f>
        <v>20124425.260000002</v>
      </c>
      <c r="G857" s="225"/>
      <c r="H857" s="224">
        <f>SUM(H858:H885)</f>
        <v>16610572.640000001</v>
      </c>
      <c r="I857" s="225"/>
      <c r="J857" s="226">
        <f t="shared" si="8"/>
        <v>-0.17460635891968826</v>
      </c>
      <c r="K857" s="386"/>
    </row>
    <row r="858" spans="1:11" ht="29.45" customHeight="1">
      <c r="A858" s="486"/>
      <c r="B858" s="106" t="s">
        <v>1265</v>
      </c>
      <c r="C858" s="106" t="s">
        <v>2551</v>
      </c>
      <c r="D858" s="143" t="s">
        <v>4110</v>
      </c>
      <c r="E858" s="237"/>
      <c r="F858" s="206">
        <v>1772182</v>
      </c>
      <c r="G858" s="296" t="s">
        <v>486</v>
      </c>
      <c r="H858" s="107">
        <v>1797758.21</v>
      </c>
      <c r="I858" s="296" t="s">
        <v>486</v>
      </c>
      <c r="J858" s="147"/>
      <c r="K858" s="353"/>
    </row>
    <row r="859" spans="1:11" ht="29.45" customHeight="1">
      <c r="A859" s="486"/>
      <c r="B859" s="106" t="s">
        <v>1266</v>
      </c>
      <c r="C859" s="106" t="s">
        <v>2551</v>
      </c>
      <c r="D859" s="144" t="s">
        <v>4110</v>
      </c>
      <c r="E859" s="238"/>
      <c r="F859" s="206">
        <v>1772182</v>
      </c>
      <c r="G859" s="296" t="s">
        <v>486</v>
      </c>
      <c r="H859" s="107">
        <v>1797758.21</v>
      </c>
      <c r="I859" s="296" t="s">
        <v>486</v>
      </c>
      <c r="J859" s="142"/>
      <c r="K859" s="354"/>
    </row>
    <row r="860" spans="1:11" ht="29.45" customHeight="1">
      <c r="A860" s="486"/>
      <c r="B860" s="106" t="s">
        <v>1267</v>
      </c>
      <c r="C860" s="106" t="s">
        <v>2552</v>
      </c>
      <c r="D860" s="144" t="s">
        <v>4111</v>
      </c>
      <c r="E860" s="238"/>
      <c r="F860" s="206">
        <v>307991</v>
      </c>
      <c r="G860" s="296" t="s">
        <v>486</v>
      </c>
      <c r="H860" s="107">
        <v>237658.17</v>
      </c>
      <c r="I860" s="296" t="s">
        <v>486</v>
      </c>
      <c r="J860" s="142"/>
      <c r="K860" s="354"/>
    </row>
    <row r="861" spans="1:11" ht="29.45" customHeight="1">
      <c r="A861" s="486"/>
      <c r="B861" s="106" t="s">
        <v>1268</v>
      </c>
      <c r="C861" s="106" t="s">
        <v>2553</v>
      </c>
      <c r="D861" s="144" t="s">
        <v>4112</v>
      </c>
      <c r="E861" s="238"/>
      <c r="F861" s="206">
        <v>181934</v>
      </c>
      <c r="G861" s="296" t="s">
        <v>486</v>
      </c>
      <c r="H861" s="107">
        <v>202169.74</v>
      </c>
      <c r="I861" s="296" t="s">
        <v>486</v>
      </c>
      <c r="J861" s="142"/>
      <c r="K861" s="354"/>
    </row>
    <row r="862" spans="1:11" ht="29.45" customHeight="1">
      <c r="A862" s="486"/>
      <c r="B862" s="106" t="s">
        <v>1269</v>
      </c>
      <c r="C862" s="106" t="s">
        <v>2554</v>
      </c>
      <c r="D862" s="144" t="s">
        <v>4113</v>
      </c>
      <c r="E862" s="238"/>
      <c r="F862" s="206">
        <v>1126973</v>
      </c>
      <c r="G862" s="296" t="s">
        <v>486</v>
      </c>
      <c r="H862" s="107">
        <v>794155.98</v>
      </c>
      <c r="I862" s="296" t="s">
        <v>486</v>
      </c>
      <c r="J862" s="142"/>
      <c r="K862" s="354"/>
    </row>
    <row r="863" spans="1:11" ht="29.45" customHeight="1">
      <c r="A863" s="486"/>
      <c r="B863" s="106" t="s">
        <v>1270</v>
      </c>
      <c r="C863" s="106" t="s">
        <v>2555</v>
      </c>
      <c r="D863" s="144" t="s">
        <v>4114</v>
      </c>
      <c r="E863" s="238"/>
      <c r="F863" s="206">
        <v>1596000</v>
      </c>
      <c r="G863" s="296" t="s">
        <v>486</v>
      </c>
      <c r="H863" s="107">
        <v>601926.79</v>
      </c>
      <c r="I863" s="296" t="s">
        <v>486</v>
      </c>
      <c r="J863" s="142"/>
      <c r="K863" s="354"/>
    </row>
    <row r="864" spans="1:11" ht="29.45" customHeight="1">
      <c r="A864" s="486"/>
      <c r="B864" s="106" t="s">
        <v>1271</v>
      </c>
      <c r="C864" s="106" t="s">
        <v>2556</v>
      </c>
      <c r="D864" s="144" t="s">
        <v>4115</v>
      </c>
      <c r="E864" s="238"/>
      <c r="F864" s="206">
        <v>108898.74</v>
      </c>
      <c r="G864" s="296" t="s">
        <v>486</v>
      </c>
      <c r="H864" s="107">
        <v>35247.65</v>
      </c>
      <c r="I864" s="296" t="s">
        <v>486</v>
      </c>
      <c r="J864" s="142"/>
      <c r="K864" s="354"/>
    </row>
    <row r="865" spans="1:11" ht="29.45" customHeight="1">
      <c r="A865" s="486"/>
      <c r="B865" s="106" t="s">
        <v>1272</v>
      </c>
      <c r="C865" s="106" t="s">
        <v>2557</v>
      </c>
      <c r="D865" s="144" t="s">
        <v>4116</v>
      </c>
      <c r="E865" s="238"/>
      <c r="F865" s="206">
        <v>449658</v>
      </c>
      <c r="G865" s="296" t="s">
        <v>486</v>
      </c>
      <c r="H865" s="107">
        <v>405359.46</v>
      </c>
      <c r="I865" s="296" t="s">
        <v>486</v>
      </c>
      <c r="J865" s="142"/>
      <c r="K865" s="354"/>
    </row>
    <row r="866" spans="1:11" ht="29.45" customHeight="1">
      <c r="A866" s="486"/>
      <c r="B866" s="106" t="s">
        <v>1273</v>
      </c>
      <c r="C866" s="106" t="s">
        <v>2558</v>
      </c>
      <c r="D866" s="144" t="s">
        <v>4117</v>
      </c>
      <c r="E866" s="238"/>
      <c r="F866" s="206">
        <v>370967.85</v>
      </c>
      <c r="G866" s="296" t="s">
        <v>486</v>
      </c>
      <c r="H866" s="107">
        <v>369615.32</v>
      </c>
      <c r="I866" s="296" t="s">
        <v>486</v>
      </c>
      <c r="J866" s="142"/>
      <c r="K866" s="354"/>
    </row>
    <row r="867" spans="1:11" ht="29.45" customHeight="1">
      <c r="A867" s="486"/>
      <c r="B867" s="106" t="s">
        <v>1274</v>
      </c>
      <c r="C867" s="106" t="s">
        <v>2559</v>
      </c>
      <c r="D867" s="144" t="s">
        <v>4118</v>
      </c>
      <c r="E867" s="238"/>
      <c r="F867" s="206">
        <v>467560</v>
      </c>
      <c r="G867" s="296" t="s">
        <v>486</v>
      </c>
      <c r="H867" s="107">
        <v>348659.08</v>
      </c>
      <c r="I867" s="296" t="s">
        <v>486</v>
      </c>
      <c r="J867" s="142"/>
      <c r="K867" s="354"/>
    </row>
    <row r="868" spans="1:11" ht="29.45" customHeight="1">
      <c r="A868" s="486"/>
      <c r="B868" s="106" t="s">
        <v>1275</v>
      </c>
      <c r="C868" s="106" t="s">
        <v>2560</v>
      </c>
      <c r="D868" s="144" t="s">
        <v>4119</v>
      </c>
      <c r="E868" s="238"/>
      <c r="F868" s="206">
        <v>946000</v>
      </c>
      <c r="G868" s="296" t="s">
        <v>486</v>
      </c>
      <c r="H868" s="107">
        <v>503187.91</v>
      </c>
      <c r="I868" s="296" t="s">
        <v>486</v>
      </c>
      <c r="J868" s="142"/>
      <c r="K868" s="354"/>
    </row>
    <row r="869" spans="1:11" ht="29.45" customHeight="1">
      <c r="A869" s="486"/>
      <c r="B869" s="106" t="s">
        <v>1276</v>
      </c>
      <c r="C869" s="106" t="s">
        <v>2561</v>
      </c>
      <c r="D869" s="144" t="s">
        <v>4120</v>
      </c>
      <c r="E869" s="238"/>
      <c r="F869" s="206">
        <v>171155</v>
      </c>
      <c r="G869" s="296" t="s">
        <v>486</v>
      </c>
      <c r="H869" s="107">
        <v>210932.83</v>
      </c>
      <c r="I869" s="296" t="s">
        <v>486</v>
      </c>
      <c r="J869" s="142"/>
      <c r="K869" s="354"/>
    </row>
    <row r="870" spans="1:11" ht="29.45" customHeight="1">
      <c r="A870" s="486"/>
      <c r="B870" s="106" t="s">
        <v>1277</v>
      </c>
      <c r="C870" s="106" t="s">
        <v>2562</v>
      </c>
      <c r="D870" s="144" t="s">
        <v>4121</v>
      </c>
      <c r="E870" s="238"/>
      <c r="F870" s="206">
        <v>272395</v>
      </c>
      <c r="G870" s="296" t="s">
        <v>486</v>
      </c>
      <c r="H870" s="107">
        <v>197001.94</v>
      </c>
      <c r="I870" s="296" t="s">
        <v>486</v>
      </c>
      <c r="J870" s="142"/>
      <c r="K870" s="354"/>
    </row>
    <row r="871" spans="1:11" ht="29.45" customHeight="1">
      <c r="A871" s="486"/>
      <c r="B871" s="106" t="s">
        <v>1278</v>
      </c>
      <c r="C871" s="106" t="s">
        <v>2563</v>
      </c>
      <c r="D871" s="144" t="s">
        <v>4122</v>
      </c>
      <c r="E871" s="238"/>
      <c r="F871" s="206">
        <v>336820</v>
      </c>
      <c r="G871" s="296" t="s">
        <v>486</v>
      </c>
      <c r="H871" s="107">
        <v>-54556.23</v>
      </c>
      <c r="I871" s="296" t="s">
        <v>486</v>
      </c>
      <c r="J871" s="142"/>
      <c r="K871" s="354"/>
    </row>
    <row r="872" spans="1:11" ht="29.45" customHeight="1">
      <c r="A872" s="486"/>
      <c r="B872" s="106" t="s">
        <v>1279</v>
      </c>
      <c r="C872" s="106" t="s">
        <v>2564</v>
      </c>
      <c r="D872" s="144" t="s">
        <v>4123</v>
      </c>
      <c r="E872" s="238"/>
      <c r="F872" s="206">
        <v>286831.78000000003</v>
      </c>
      <c r="G872" s="296" t="s">
        <v>486</v>
      </c>
      <c r="H872" s="107">
        <v>174172.22</v>
      </c>
      <c r="I872" s="296" t="s">
        <v>486</v>
      </c>
      <c r="J872" s="142"/>
      <c r="K872" s="354"/>
    </row>
    <row r="873" spans="1:11" ht="29.45" customHeight="1">
      <c r="A873" s="486"/>
      <c r="B873" s="106" t="s">
        <v>1280</v>
      </c>
      <c r="C873" s="106" t="s">
        <v>2565</v>
      </c>
      <c r="D873" s="144" t="s">
        <v>4124</v>
      </c>
      <c r="E873" s="238"/>
      <c r="F873" s="206">
        <v>383576.22</v>
      </c>
      <c r="G873" s="296" t="s">
        <v>486</v>
      </c>
      <c r="H873" s="107">
        <v>739481.94</v>
      </c>
      <c r="I873" s="296" t="s">
        <v>486</v>
      </c>
      <c r="J873" s="142"/>
      <c r="K873" s="354"/>
    </row>
    <row r="874" spans="1:11" ht="29.45" customHeight="1">
      <c r="A874" s="486"/>
      <c r="B874" s="106" t="s">
        <v>1281</v>
      </c>
      <c r="C874" s="106" t="s">
        <v>2566</v>
      </c>
      <c r="D874" s="144" t="s">
        <v>4125</v>
      </c>
      <c r="E874" s="238"/>
      <c r="F874" s="206">
        <v>449658</v>
      </c>
      <c r="G874" s="296" t="s">
        <v>486</v>
      </c>
      <c r="H874" s="107">
        <v>236292.01</v>
      </c>
      <c r="I874" s="296" t="s">
        <v>486</v>
      </c>
      <c r="J874" s="142"/>
      <c r="K874" s="354"/>
    </row>
    <row r="875" spans="1:11" ht="29.45" customHeight="1">
      <c r="A875" s="486"/>
      <c r="B875" s="106" t="s">
        <v>1282</v>
      </c>
      <c r="C875" s="106" t="s">
        <v>2567</v>
      </c>
      <c r="D875" s="144" t="s">
        <v>4126</v>
      </c>
      <c r="E875" s="238"/>
      <c r="F875" s="206">
        <v>330201.84999999998</v>
      </c>
      <c r="G875" s="296" t="s">
        <v>486</v>
      </c>
      <c r="H875" s="107">
        <v>1038611.55</v>
      </c>
      <c r="I875" s="296" t="s">
        <v>486</v>
      </c>
      <c r="J875" s="142"/>
      <c r="K875" s="354"/>
    </row>
    <row r="876" spans="1:11" ht="29.45" customHeight="1">
      <c r="A876" s="486"/>
      <c r="B876" s="106" t="s">
        <v>1283</v>
      </c>
      <c r="C876" s="106" t="s">
        <v>2568</v>
      </c>
      <c r="D876" s="144" t="s">
        <v>4127</v>
      </c>
      <c r="E876" s="238"/>
      <c r="F876" s="206">
        <v>235219.32</v>
      </c>
      <c r="G876" s="296" t="s">
        <v>486</v>
      </c>
      <c r="H876" s="107">
        <v>179040.18</v>
      </c>
      <c r="I876" s="296" t="s">
        <v>486</v>
      </c>
      <c r="J876" s="142"/>
      <c r="K876" s="354"/>
    </row>
    <row r="877" spans="1:11" ht="29.45" customHeight="1">
      <c r="A877" s="486"/>
      <c r="B877" s="106" t="s">
        <v>1284</v>
      </c>
      <c r="C877" s="106" t="s">
        <v>2569</v>
      </c>
      <c r="D877" s="144" t="s">
        <v>4128</v>
      </c>
      <c r="E877" s="238"/>
      <c r="F877" s="206">
        <v>562072.5</v>
      </c>
      <c r="G877" s="296" t="s">
        <v>486</v>
      </c>
      <c r="H877" s="107">
        <v>254068.94</v>
      </c>
      <c r="I877" s="296" t="s">
        <v>486</v>
      </c>
      <c r="J877" s="142"/>
      <c r="K877" s="354"/>
    </row>
    <row r="878" spans="1:11" ht="29.45" customHeight="1">
      <c r="A878" s="486"/>
      <c r="B878" s="106" t="s">
        <v>1285</v>
      </c>
      <c r="C878" s="106" t="s">
        <v>2570</v>
      </c>
      <c r="D878" s="144" t="s">
        <v>4129</v>
      </c>
      <c r="E878" s="238"/>
      <c r="F878" s="206">
        <v>2248290</v>
      </c>
      <c r="G878" s="296" t="s">
        <v>486</v>
      </c>
      <c r="H878" s="107">
        <v>1417724.08</v>
      </c>
      <c r="I878" s="296" t="s">
        <v>486</v>
      </c>
      <c r="J878" s="142"/>
      <c r="K878" s="354"/>
    </row>
    <row r="879" spans="1:11" ht="29.45" customHeight="1">
      <c r="A879" s="486"/>
      <c r="B879" s="106" t="s">
        <v>1286</v>
      </c>
      <c r="C879" s="106" t="s">
        <v>2570</v>
      </c>
      <c r="D879" s="144" t="s">
        <v>4129</v>
      </c>
      <c r="E879" s="238"/>
      <c r="F879" s="206">
        <v>2248290</v>
      </c>
      <c r="G879" s="296" t="s">
        <v>486</v>
      </c>
      <c r="H879" s="107">
        <v>1417724.08</v>
      </c>
      <c r="I879" s="296" t="s">
        <v>486</v>
      </c>
      <c r="J879" s="142"/>
      <c r="K879" s="354"/>
    </row>
    <row r="880" spans="1:11" ht="29.45" customHeight="1">
      <c r="A880" s="486"/>
      <c r="B880" s="106" t="s">
        <v>1287</v>
      </c>
      <c r="C880" s="106" t="s">
        <v>2571</v>
      </c>
      <c r="D880" s="144" t="s">
        <v>4130</v>
      </c>
      <c r="E880" s="238"/>
      <c r="F880" s="206">
        <v>185573.86</v>
      </c>
      <c r="G880" s="296" t="s">
        <v>486</v>
      </c>
      <c r="H880" s="107">
        <v>82633.77</v>
      </c>
      <c r="I880" s="296" t="s">
        <v>486</v>
      </c>
      <c r="J880" s="142"/>
      <c r="K880" s="354"/>
    </row>
    <row r="881" spans="1:11" ht="29.45" customHeight="1">
      <c r="A881" s="486"/>
      <c r="B881" s="106" t="s">
        <v>1288</v>
      </c>
      <c r="C881" s="106" t="s">
        <v>2571</v>
      </c>
      <c r="D881" s="144" t="s">
        <v>4130</v>
      </c>
      <c r="E881" s="238"/>
      <c r="F881" s="206">
        <v>185573.86</v>
      </c>
      <c r="G881" s="296" t="s">
        <v>486</v>
      </c>
      <c r="H881" s="107">
        <v>82633.77</v>
      </c>
      <c r="I881" s="296" t="s">
        <v>486</v>
      </c>
      <c r="J881" s="142"/>
      <c r="K881" s="354"/>
    </row>
    <row r="882" spans="1:11" ht="29.45" customHeight="1">
      <c r="A882" s="486"/>
      <c r="B882" s="106" t="s">
        <v>1289</v>
      </c>
      <c r="C882" s="106" t="s">
        <v>2572</v>
      </c>
      <c r="D882" s="144" t="s">
        <v>4131</v>
      </c>
      <c r="E882" s="238"/>
      <c r="F882" s="206">
        <v>176211.98</v>
      </c>
      <c r="G882" s="296" t="s">
        <v>486</v>
      </c>
      <c r="H882" s="107">
        <v>166853.10999999999</v>
      </c>
      <c r="I882" s="296" t="s">
        <v>486</v>
      </c>
      <c r="J882" s="142"/>
      <c r="K882" s="354"/>
    </row>
    <row r="883" spans="1:11" ht="29.45" customHeight="1">
      <c r="A883" s="486"/>
      <c r="B883" s="106" t="s">
        <v>1290</v>
      </c>
      <c r="C883" s="106" t="s">
        <v>2573</v>
      </c>
      <c r="D883" s="144" t="s">
        <v>4132</v>
      </c>
      <c r="E883" s="238"/>
      <c r="F883" s="206">
        <v>2570000</v>
      </c>
      <c r="G883" s="296" t="s">
        <v>486</v>
      </c>
      <c r="H883" s="107">
        <v>2279005.92</v>
      </c>
      <c r="I883" s="296" t="s">
        <v>486</v>
      </c>
      <c r="J883" s="142"/>
      <c r="K883" s="354"/>
    </row>
    <row r="884" spans="1:11" ht="29.45" customHeight="1">
      <c r="A884" s="486"/>
      <c r="B884" s="106" t="s">
        <v>1291</v>
      </c>
      <c r="C884" s="106" t="s">
        <v>2574</v>
      </c>
      <c r="D884" s="144" t="s">
        <v>4133</v>
      </c>
      <c r="E884" s="238"/>
      <c r="F884" s="206">
        <v>382209.3</v>
      </c>
      <c r="G884" s="296" t="s">
        <v>486</v>
      </c>
      <c r="H884" s="107">
        <v>295548.13</v>
      </c>
      <c r="I884" s="296" t="s">
        <v>486</v>
      </c>
      <c r="J884" s="142"/>
      <c r="K884" s="354"/>
    </row>
    <row r="885" spans="1:11" ht="29.45" customHeight="1">
      <c r="A885" s="487"/>
      <c r="B885" s="106" t="s">
        <v>1292</v>
      </c>
      <c r="C885" s="106" t="s">
        <v>2575</v>
      </c>
      <c r="D885" s="145" t="s">
        <v>4134</v>
      </c>
      <c r="E885" s="239"/>
      <c r="F885" s="206">
        <v>0</v>
      </c>
      <c r="G885" s="296" t="s">
        <v>486</v>
      </c>
      <c r="H885" s="107">
        <v>799907.88</v>
      </c>
      <c r="I885" s="296" t="s">
        <v>486</v>
      </c>
      <c r="J885" s="141"/>
      <c r="K885" s="355"/>
    </row>
    <row r="886" spans="1:11" ht="28.15" customHeight="1">
      <c r="A886" s="193"/>
      <c r="B886" s="109"/>
      <c r="C886" s="109"/>
      <c r="D886" s="110"/>
      <c r="E886" s="244"/>
      <c r="F886" s="111"/>
      <c r="G886" s="113"/>
      <c r="H886" s="111"/>
      <c r="I886" s="113"/>
      <c r="J886" s="114"/>
      <c r="K886" s="381"/>
    </row>
    <row r="887" spans="1:11" s="129" customFormat="1" ht="44.45" customHeight="1">
      <c r="A887" s="485" t="s">
        <v>123</v>
      </c>
      <c r="B887" s="294" t="s">
        <v>348</v>
      </c>
      <c r="C887" s="266"/>
      <c r="D887" s="270"/>
      <c r="E887" s="229">
        <v>101500000</v>
      </c>
      <c r="F887" s="224">
        <f>SUM(F888:F889)</f>
        <v>2156475</v>
      </c>
      <c r="G887" s="225"/>
      <c r="H887" s="224">
        <f>SUM(H888:H889)</f>
        <v>2327286.4099999997</v>
      </c>
      <c r="I887" s="225"/>
      <c r="J887" s="226">
        <f t="shared" si="8"/>
        <v>7.9208620549739595E-2</v>
      </c>
      <c r="K887" s="386"/>
    </row>
    <row r="888" spans="1:11" ht="29.45" customHeight="1">
      <c r="A888" s="486"/>
      <c r="B888" s="106" t="s">
        <v>1293</v>
      </c>
      <c r="C888" s="182" t="s">
        <v>2576</v>
      </c>
      <c r="D888" s="143" t="s">
        <v>4135</v>
      </c>
      <c r="E888" s="237"/>
      <c r="F888" s="146">
        <v>1358144</v>
      </c>
      <c r="G888" s="178">
        <v>45260</v>
      </c>
      <c r="H888" s="179">
        <v>2281820.2799999998</v>
      </c>
      <c r="I888" s="178">
        <v>45260</v>
      </c>
      <c r="J888" s="142"/>
      <c r="K888" s="354"/>
    </row>
    <row r="889" spans="1:11" ht="28.15" customHeight="1">
      <c r="A889" s="487"/>
      <c r="B889" s="106" t="s">
        <v>1294</v>
      </c>
      <c r="C889" s="182" t="s">
        <v>2577</v>
      </c>
      <c r="D889" s="145" t="s">
        <v>4136</v>
      </c>
      <c r="E889" s="239"/>
      <c r="F889" s="206">
        <v>798331</v>
      </c>
      <c r="G889" s="296">
        <v>45260</v>
      </c>
      <c r="H889" s="107">
        <v>45466.13</v>
      </c>
      <c r="I889" s="296">
        <v>45260</v>
      </c>
      <c r="J889" s="141"/>
      <c r="K889" s="355"/>
    </row>
    <row r="890" spans="1:11" ht="28.15" customHeight="1">
      <c r="A890" s="193"/>
      <c r="B890" s="109"/>
      <c r="C890" s="109"/>
      <c r="D890" s="110"/>
      <c r="E890" s="244"/>
      <c r="F890" s="111"/>
      <c r="G890" s="113"/>
      <c r="H890" s="111"/>
      <c r="I890" s="113"/>
      <c r="J890" s="114"/>
      <c r="K890" s="381"/>
    </row>
    <row r="891" spans="1:11" s="129" customFormat="1" ht="44.45" customHeight="1">
      <c r="A891" s="485" t="s">
        <v>106</v>
      </c>
      <c r="B891" s="294" t="s">
        <v>5251</v>
      </c>
      <c r="C891" s="266"/>
      <c r="D891" s="270"/>
      <c r="E891" s="229" t="s">
        <v>486</v>
      </c>
      <c r="F891" s="224">
        <f>SUM(F892:F902)</f>
        <v>8473762</v>
      </c>
      <c r="G891" s="225"/>
      <c r="H891" s="224">
        <f>SUM(H892:H902)</f>
        <v>8971245.6000000015</v>
      </c>
      <c r="I891" s="225"/>
      <c r="J891" s="226">
        <f t="shared" si="8"/>
        <v>5.8708705767285117E-2</v>
      </c>
      <c r="K891" s="386"/>
    </row>
    <row r="892" spans="1:11" ht="28.9" customHeight="1">
      <c r="A892" s="486"/>
      <c r="B892" s="106" t="s">
        <v>1295</v>
      </c>
      <c r="C892" s="182" t="s">
        <v>2578</v>
      </c>
      <c r="D892" s="143" t="s">
        <v>4137</v>
      </c>
      <c r="E892" s="237"/>
      <c r="F892" s="146">
        <v>420186</v>
      </c>
      <c r="G892" s="178">
        <v>44682</v>
      </c>
      <c r="H892" s="179">
        <v>252764.37</v>
      </c>
      <c r="I892" s="178">
        <v>45231</v>
      </c>
      <c r="J892" s="142"/>
      <c r="K892" s="354"/>
    </row>
    <row r="893" spans="1:11" ht="28.9" customHeight="1">
      <c r="A893" s="486"/>
      <c r="B893" s="106" t="s">
        <v>1296</v>
      </c>
      <c r="C893" s="182" t="s">
        <v>2579</v>
      </c>
      <c r="D893" s="144" t="s">
        <v>4138</v>
      </c>
      <c r="E893" s="238"/>
      <c r="F893" s="206">
        <v>1417873</v>
      </c>
      <c r="G893" s="296">
        <v>44682</v>
      </c>
      <c r="H893" s="107">
        <v>2383971.7599999998</v>
      </c>
      <c r="I893" s="296">
        <v>45260</v>
      </c>
      <c r="J893" s="142"/>
      <c r="K893" s="354"/>
    </row>
    <row r="894" spans="1:11" ht="28.9" customHeight="1">
      <c r="A894" s="486"/>
      <c r="B894" s="106">
        <v>43009498</v>
      </c>
      <c r="C894" s="182" t="s">
        <v>2580</v>
      </c>
      <c r="D894" s="144" t="s">
        <v>4139</v>
      </c>
      <c r="E894" s="238"/>
      <c r="F894" s="206">
        <v>4730244</v>
      </c>
      <c r="G894" s="296">
        <v>44682</v>
      </c>
      <c r="H894" s="107">
        <v>5152932.2</v>
      </c>
      <c r="I894" s="296">
        <v>45231</v>
      </c>
      <c r="J894" s="142"/>
      <c r="K894" s="354"/>
    </row>
    <row r="895" spans="1:11" ht="28.9" customHeight="1">
      <c r="A895" s="486"/>
      <c r="B895" s="106" t="s">
        <v>1297</v>
      </c>
      <c r="C895" s="182" t="s">
        <v>2581</v>
      </c>
      <c r="D895" s="144" t="s">
        <v>4140</v>
      </c>
      <c r="E895" s="238"/>
      <c r="F895" s="206">
        <v>21316</v>
      </c>
      <c r="G895" s="296" t="s">
        <v>486</v>
      </c>
      <c r="H895" s="107">
        <v>6610.99</v>
      </c>
      <c r="I895" s="296" t="s">
        <v>486</v>
      </c>
      <c r="J895" s="142"/>
      <c r="K895" s="354"/>
    </row>
    <row r="896" spans="1:11" ht="28.9" customHeight="1">
      <c r="A896" s="486"/>
      <c r="B896" s="106" t="s">
        <v>1298</v>
      </c>
      <c r="C896" s="182" t="s">
        <v>2582</v>
      </c>
      <c r="D896" s="144" t="s">
        <v>4141</v>
      </c>
      <c r="E896" s="238"/>
      <c r="F896" s="206">
        <v>381421</v>
      </c>
      <c r="G896" s="296" t="s">
        <v>486</v>
      </c>
      <c r="H896" s="107">
        <v>236376.87</v>
      </c>
      <c r="I896" s="296" t="s">
        <v>486</v>
      </c>
      <c r="J896" s="142"/>
      <c r="K896" s="354"/>
    </row>
    <row r="897" spans="1:11" ht="28.9" customHeight="1">
      <c r="A897" s="486"/>
      <c r="B897" s="106" t="s">
        <v>1299</v>
      </c>
      <c r="C897" s="182" t="s">
        <v>2583</v>
      </c>
      <c r="D897" s="144" t="s">
        <v>4142</v>
      </c>
      <c r="E897" s="238"/>
      <c r="F897" s="206">
        <v>602220</v>
      </c>
      <c r="G897" s="296" t="s">
        <v>486</v>
      </c>
      <c r="H897" s="107">
        <v>568935.30000000005</v>
      </c>
      <c r="I897" s="296" t="s">
        <v>486</v>
      </c>
      <c r="J897" s="142"/>
      <c r="K897" s="354"/>
    </row>
    <row r="898" spans="1:11" ht="28.9" customHeight="1">
      <c r="A898" s="486"/>
      <c r="B898" s="106" t="s">
        <v>1300</v>
      </c>
      <c r="C898" s="182" t="s">
        <v>2584</v>
      </c>
      <c r="D898" s="144" t="s">
        <v>4143</v>
      </c>
      <c r="E898" s="238"/>
      <c r="F898" s="206">
        <v>323869</v>
      </c>
      <c r="G898" s="296" t="s">
        <v>486</v>
      </c>
      <c r="H898" s="107">
        <v>97083.72</v>
      </c>
      <c r="I898" s="296" t="s">
        <v>486</v>
      </c>
      <c r="J898" s="142"/>
      <c r="K898" s="354"/>
    </row>
    <row r="899" spans="1:11" ht="28.9" customHeight="1">
      <c r="A899" s="486"/>
      <c r="B899" s="106" t="s">
        <v>1301</v>
      </c>
      <c r="C899" s="182" t="s">
        <v>2585</v>
      </c>
      <c r="D899" s="144" t="s">
        <v>4144</v>
      </c>
      <c r="E899" s="238"/>
      <c r="F899" s="206">
        <v>406472</v>
      </c>
      <c r="G899" s="296">
        <v>44682</v>
      </c>
      <c r="H899" s="107">
        <v>167580.13</v>
      </c>
      <c r="I899" s="296">
        <v>45260</v>
      </c>
      <c r="J899" s="142"/>
      <c r="K899" s="354"/>
    </row>
    <row r="900" spans="1:11" ht="28.9" customHeight="1">
      <c r="A900" s="486"/>
      <c r="B900" s="106" t="s">
        <v>1302</v>
      </c>
      <c r="C900" s="182" t="s">
        <v>2586</v>
      </c>
      <c r="D900" s="144" t="s">
        <v>4145</v>
      </c>
      <c r="E900" s="238"/>
      <c r="F900" s="206">
        <v>71341</v>
      </c>
      <c r="G900" s="296" t="s">
        <v>486</v>
      </c>
      <c r="H900" s="107">
        <v>36363.9</v>
      </c>
      <c r="I900" s="296" t="s">
        <v>486</v>
      </c>
      <c r="J900" s="142"/>
      <c r="K900" s="354"/>
    </row>
    <row r="901" spans="1:11" ht="28.9" customHeight="1">
      <c r="A901" s="486"/>
      <c r="B901" s="106" t="s">
        <v>1303</v>
      </c>
      <c r="C901" s="182" t="s">
        <v>2587</v>
      </c>
      <c r="D901" s="144" t="s">
        <v>4146</v>
      </c>
      <c r="E901" s="238"/>
      <c r="F901" s="206">
        <v>98820</v>
      </c>
      <c r="G901" s="296" t="s">
        <v>486</v>
      </c>
      <c r="H901" s="107">
        <v>64638.82</v>
      </c>
      <c r="I901" s="296" t="s">
        <v>486</v>
      </c>
      <c r="J901" s="142"/>
      <c r="K901" s="354"/>
    </row>
    <row r="902" spans="1:11" ht="28.9" customHeight="1">
      <c r="A902" s="487"/>
      <c r="B902" s="106" t="s">
        <v>1304</v>
      </c>
      <c r="C902" s="182" t="s">
        <v>2588</v>
      </c>
      <c r="D902" s="145" t="s">
        <v>4147</v>
      </c>
      <c r="E902" s="239"/>
      <c r="F902" s="206">
        <v>0</v>
      </c>
      <c r="G902" s="296" t="s">
        <v>486</v>
      </c>
      <c r="H902" s="107">
        <v>3987.54</v>
      </c>
      <c r="I902" s="296" t="s">
        <v>486</v>
      </c>
      <c r="J902" s="141"/>
      <c r="K902" s="355"/>
    </row>
    <row r="903" spans="1:11" ht="28.15" customHeight="1">
      <c r="A903" s="193"/>
      <c r="B903" s="109"/>
      <c r="C903" s="109"/>
      <c r="D903" s="110"/>
      <c r="E903" s="244"/>
      <c r="F903" s="111"/>
      <c r="G903" s="113"/>
      <c r="H903" s="111"/>
      <c r="I903" s="113"/>
      <c r="J903" s="114"/>
      <c r="K903" s="381"/>
    </row>
    <row r="904" spans="1:11" s="129" customFormat="1" ht="44.45" customHeight="1">
      <c r="A904" s="485" t="s">
        <v>179</v>
      </c>
      <c r="B904" s="294" t="s">
        <v>5252</v>
      </c>
      <c r="C904" s="266"/>
      <c r="D904" s="270"/>
      <c r="E904" s="229" t="s">
        <v>486</v>
      </c>
      <c r="F904" s="224">
        <f>SUM(F905:F907)</f>
        <v>1949724</v>
      </c>
      <c r="G904" s="225"/>
      <c r="H904" s="224">
        <f>SUM(H905:H907)</f>
        <v>2048601</v>
      </c>
      <c r="I904" s="225"/>
      <c r="J904" s="226">
        <f t="shared" ref="J904:J944" si="9">(H904-F904)/F904</f>
        <v>5.071333173310684E-2</v>
      </c>
      <c r="K904" s="386"/>
    </row>
    <row r="905" spans="1:11" ht="28.15" customHeight="1">
      <c r="A905" s="486"/>
      <c r="B905" s="106" t="s">
        <v>1305</v>
      </c>
      <c r="C905" s="182" t="s">
        <v>2589</v>
      </c>
      <c r="D905" s="143" t="s">
        <v>4148</v>
      </c>
      <c r="E905" s="237"/>
      <c r="F905" s="146">
        <v>900519</v>
      </c>
      <c r="G905" s="178" t="s">
        <v>486</v>
      </c>
      <c r="H905" s="179">
        <v>908998.58</v>
      </c>
      <c r="I905" s="178" t="s">
        <v>486</v>
      </c>
      <c r="J905" s="142"/>
      <c r="K905" s="354"/>
    </row>
    <row r="906" spans="1:11" ht="28.15" customHeight="1">
      <c r="A906" s="486"/>
      <c r="B906" s="106" t="s">
        <v>1306</v>
      </c>
      <c r="C906" s="182" t="s">
        <v>2590</v>
      </c>
      <c r="D906" s="144" t="s">
        <v>4149</v>
      </c>
      <c r="E906" s="238"/>
      <c r="F906" s="206">
        <v>556768</v>
      </c>
      <c r="G906" s="296" t="s">
        <v>486</v>
      </c>
      <c r="H906" s="107">
        <v>610506.86</v>
      </c>
      <c r="I906" s="296" t="s">
        <v>486</v>
      </c>
      <c r="J906" s="142"/>
      <c r="K906" s="354"/>
    </row>
    <row r="907" spans="1:11" ht="28.15" customHeight="1">
      <c r="A907" s="487"/>
      <c r="B907" s="106" t="s">
        <v>1307</v>
      </c>
      <c r="C907" s="182" t="s">
        <v>2591</v>
      </c>
      <c r="D907" s="145" t="s">
        <v>4150</v>
      </c>
      <c r="E907" s="239"/>
      <c r="F907" s="206">
        <v>492437</v>
      </c>
      <c r="G907" s="296" t="s">
        <v>486</v>
      </c>
      <c r="H907" s="107">
        <v>529095.56000000006</v>
      </c>
      <c r="I907" s="296" t="s">
        <v>486</v>
      </c>
      <c r="J907" s="141"/>
      <c r="K907" s="355"/>
    </row>
    <row r="908" spans="1:11" ht="28.15" customHeight="1">
      <c r="A908" s="193"/>
      <c r="B908" s="109"/>
      <c r="C908" s="109"/>
      <c r="D908" s="110"/>
      <c r="E908" s="244"/>
      <c r="F908" s="111"/>
      <c r="G908" s="113"/>
      <c r="H908" s="111"/>
      <c r="I908" s="113"/>
      <c r="J908" s="114"/>
      <c r="K908" s="381"/>
    </row>
    <row r="909" spans="1:11" s="129" customFormat="1" ht="44.45" customHeight="1">
      <c r="A909" s="485" t="s">
        <v>128</v>
      </c>
      <c r="B909" s="269" t="s">
        <v>5253</v>
      </c>
      <c r="C909" s="266"/>
      <c r="D909" s="270"/>
      <c r="E909" s="229">
        <v>83400000</v>
      </c>
      <c r="F909" s="224">
        <f>SUM(F910:F912)</f>
        <v>3652783</v>
      </c>
      <c r="G909" s="225"/>
      <c r="H909" s="224">
        <f>SUM(H910:H912)</f>
        <v>4776135.16</v>
      </c>
      <c r="I909" s="225"/>
      <c r="J909" s="226">
        <f t="shared" si="9"/>
        <v>0.3075332315114257</v>
      </c>
      <c r="K909" s="424" t="s">
        <v>5570</v>
      </c>
    </row>
    <row r="910" spans="1:11" ht="28.15" customHeight="1">
      <c r="A910" s="486"/>
      <c r="B910" s="106" t="s">
        <v>1308</v>
      </c>
      <c r="C910" s="106" t="s">
        <v>2592</v>
      </c>
      <c r="D910" s="143" t="s">
        <v>4151</v>
      </c>
      <c r="E910" s="237"/>
      <c r="F910" s="146">
        <v>1806404</v>
      </c>
      <c r="G910" s="178">
        <v>44896</v>
      </c>
      <c r="H910" s="179">
        <v>2649652.56</v>
      </c>
      <c r="I910" s="178">
        <v>45260</v>
      </c>
      <c r="J910" s="142"/>
      <c r="K910" s="434"/>
    </row>
    <row r="911" spans="1:11" ht="28.15" customHeight="1">
      <c r="A911" s="486"/>
      <c r="B911" s="106" t="s">
        <v>1309</v>
      </c>
      <c r="C911" s="106" t="s">
        <v>2593</v>
      </c>
      <c r="D911" s="144" t="s">
        <v>4152</v>
      </c>
      <c r="E911" s="238"/>
      <c r="F911" s="206">
        <v>1087720</v>
      </c>
      <c r="G911" s="230">
        <v>44743</v>
      </c>
      <c r="H911" s="447">
        <v>2126482.6</v>
      </c>
      <c r="I911" s="448">
        <v>45260</v>
      </c>
      <c r="J911" s="142"/>
      <c r="K911" s="434"/>
    </row>
    <row r="912" spans="1:11" ht="28.15" customHeight="1">
      <c r="A912" s="487"/>
      <c r="B912" s="106" t="s">
        <v>1310</v>
      </c>
      <c r="C912" s="106" t="s">
        <v>2594</v>
      </c>
      <c r="D912" s="145" t="s">
        <v>4153</v>
      </c>
      <c r="E912" s="239"/>
      <c r="F912" s="206">
        <v>758659</v>
      </c>
      <c r="G912" s="230" t="s">
        <v>486</v>
      </c>
      <c r="H912" s="447"/>
      <c r="I912" s="448"/>
      <c r="J912" s="141"/>
      <c r="K912" s="425"/>
    </row>
    <row r="913" spans="1:11" ht="28.15" customHeight="1">
      <c r="A913" s="193"/>
      <c r="B913" s="109"/>
      <c r="C913" s="109"/>
      <c r="D913" s="110"/>
      <c r="E913" s="244"/>
      <c r="F913" s="111"/>
      <c r="G913" s="113"/>
      <c r="H913" s="111"/>
      <c r="I913" s="113"/>
      <c r="J913" s="114"/>
      <c r="K913" s="379"/>
    </row>
    <row r="914" spans="1:11" s="129" customFormat="1" ht="43.15" customHeight="1">
      <c r="A914" s="485" t="s">
        <v>155</v>
      </c>
      <c r="B914" s="221" t="s">
        <v>5254</v>
      </c>
      <c r="C914" s="222"/>
      <c r="D914" s="223"/>
      <c r="E914" s="227" t="s">
        <v>486</v>
      </c>
      <c r="F914" s="224">
        <f>SUM(F915:F927)</f>
        <v>3435990.83</v>
      </c>
      <c r="G914" s="225"/>
      <c r="H914" s="224">
        <f>SUM(H915:H927)</f>
        <v>4602581.0999999996</v>
      </c>
      <c r="I914" s="225"/>
      <c r="J914" s="236">
        <f t="shared" si="9"/>
        <v>0.33952077514712098</v>
      </c>
      <c r="K914" s="430" t="s">
        <v>5355</v>
      </c>
    </row>
    <row r="915" spans="1:11" ht="28.15" customHeight="1">
      <c r="A915" s="486"/>
      <c r="B915" s="106" t="s">
        <v>1311</v>
      </c>
      <c r="C915" s="106" t="s">
        <v>2595</v>
      </c>
      <c r="D915" s="144" t="s">
        <v>4154</v>
      </c>
      <c r="E915" s="238"/>
      <c r="F915" s="146">
        <v>64051</v>
      </c>
      <c r="G915" s="178" t="s">
        <v>486</v>
      </c>
      <c r="H915" s="179">
        <v>111144.76</v>
      </c>
      <c r="I915" s="210" t="s">
        <v>486</v>
      </c>
      <c r="J915" s="147"/>
      <c r="K915" s="431"/>
    </row>
    <row r="916" spans="1:11" ht="28.15" customHeight="1">
      <c r="A916" s="486"/>
      <c r="B916" s="106" t="s">
        <v>1312</v>
      </c>
      <c r="C916" s="106" t="s">
        <v>2596</v>
      </c>
      <c r="D916" s="144" t="s">
        <v>4155</v>
      </c>
      <c r="E916" s="238"/>
      <c r="F916" s="206">
        <v>61698</v>
      </c>
      <c r="G916" s="108" t="s">
        <v>486</v>
      </c>
      <c r="H916" s="107">
        <v>57637.46</v>
      </c>
      <c r="I916" s="183" t="s">
        <v>486</v>
      </c>
      <c r="J916" s="142"/>
      <c r="K916" s="431"/>
    </row>
    <row r="917" spans="1:11" ht="28.15" customHeight="1">
      <c r="A917" s="486"/>
      <c r="B917" s="106" t="s">
        <v>1313</v>
      </c>
      <c r="C917" s="106" t="s">
        <v>2597</v>
      </c>
      <c r="D917" s="144" t="s">
        <v>4156</v>
      </c>
      <c r="E917" s="238"/>
      <c r="F917" s="206">
        <v>78117.009999999995</v>
      </c>
      <c r="G917" s="108" t="s">
        <v>486</v>
      </c>
      <c r="H917" s="107">
        <v>58030.28</v>
      </c>
      <c r="I917" s="183" t="s">
        <v>486</v>
      </c>
      <c r="J917" s="142"/>
      <c r="K917" s="431"/>
    </row>
    <row r="918" spans="1:11" ht="28.15" customHeight="1">
      <c r="A918" s="486"/>
      <c r="B918" s="106" t="s">
        <v>1314</v>
      </c>
      <c r="C918" s="106" t="s">
        <v>2598</v>
      </c>
      <c r="D918" s="144" t="s">
        <v>4157</v>
      </c>
      <c r="E918" s="238"/>
      <c r="F918" s="206">
        <v>414068</v>
      </c>
      <c r="G918" s="108" t="s">
        <v>486</v>
      </c>
      <c r="H918" s="107">
        <v>496494.73</v>
      </c>
      <c r="I918" s="183" t="s">
        <v>486</v>
      </c>
      <c r="J918" s="142"/>
      <c r="K918" s="431"/>
    </row>
    <row r="919" spans="1:11" ht="28.15" customHeight="1">
      <c r="A919" s="486"/>
      <c r="B919" s="106" t="s">
        <v>1315</v>
      </c>
      <c r="C919" s="106" t="s">
        <v>2599</v>
      </c>
      <c r="D919" s="442" t="s">
        <v>4158</v>
      </c>
      <c r="E919" s="250"/>
      <c r="F919" s="449">
        <v>55758</v>
      </c>
      <c r="G919" s="448" t="s">
        <v>486</v>
      </c>
      <c r="H919" s="447">
        <v>48653.279999999999</v>
      </c>
      <c r="I919" s="450" t="s">
        <v>486</v>
      </c>
      <c r="J919" s="142"/>
      <c r="K919" s="431"/>
    </row>
    <row r="920" spans="1:11" ht="28.15" customHeight="1">
      <c r="A920" s="486"/>
      <c r="B920" s="106" t="s">
        <v>1316</v>
      </c>
      <c r="C920" s="106" t="s">
        <v>2599</v>
      </c>
      <c r="D920" s="442"/>
      <c r="E920" s="250"/>
      <c r="F920" s="449"/>
      <c r="G920" s="448"/>
      <c r="H920" s="447"/>
      <c r="I920" s="450"/>
      <c r="J920" s="142"/>
      <c r="K920" s="431"/>
    </row>
    <row r="921" spans="1:11" ht="28.15" customHeight="1">
      <c r="A921" s="486"/>
      <c r="B921" s="106" t="s">
        <v>1317</v>
      </c>
      <c r="C921" s="106" t="s">
        <v>2600</v>
      </c>
      <c r="D921" s="144" t="s">
        <v>4159</v>
      </c>
      <c r="E921" s="238"/>
      <c r="F921" s="206">
        <v>43798</v>
      </c>
      <c r="G921" s="108" t="s">
        <v>486</v>
      </c>
      <c r="H921" s="107">
        <v>5707.22</v>
      </c>
      <c r="I921" s="183" t="s">
        <v>486</v>
      </c>
      <c r="J921" s="142"/>
      <c r="K921" s="431"/>
    </row>
    <row r="922" spans="1:11" ht="28.15" customHeight="1">
      <c r="A922" s="486"/>
      <c r="B922" s="106" t="s">
        <v>1318</v>
      </c>
      <c r="C922" s="106" t="s">
        <v>2601</v>
      </c>
      <c r="D922" s="144" t="s">
        <v>4160</v>
      </c>
      <c r="E922" s="238"/>
      <c r="F922" s="206">
        <v>1304675.74</v>
      </c>
      <c r="G922" s="108" t="s">
        <v>486</v>
      </c>
      <c r="H922" s="107">
        <v>2518387.0299999998</v>
      </c>
      <c r="I922" s="183" t="s">
        <v>486</v>
      </c>
      <c r="J922" s="142"/>
      <c r="K922" s="431"/>
    </row>
    <row r="923" spans="1:11" ht="28.15" customHeight="1">
      <c r="A923" s="486"/>
      <c r="B923" s="106" t="s">
        <v>1319</v>
      </c>
      <c r="C923" s="106" t="s">
        <v>2602</v>
      </c>
      <c r="D923" s="442" t="s">
        <v>4161</v>
      </c>
      <c r="E923" s="238"/>
      <c r="F923" s="449">
        <v>76619</v>
      </c>
      <c r="G923" s="448" t="s">
        <v>486</v>
      </c>
      <c r="H923" s="447">
        <v>51770.55</v>
      </c>
      <c r="I923" s="450" t="s">
        <v>486</v>
      </c>
      <c r="J923" s="142"/>
      <c r="K923" s="431"/>
    </row>
    <row r="924" spans="1:11" ht="28.15" customHeight="1">
      <c r="A924" s="486"/>
      <c r="B924" s="106" t="s">
        <v>1320</v>
      </c>
      <c r="C924" s="106" t="s">
        <v>2602</v>
      </c>
      <c r="D924" s="442"/>
      <c r="E924" s="238"/>
      <c r="F924" s="449"/>
      <c r="G924" s="448"/>
      <c r="H924" s="447"/>
      <c r="I924" s="450"/>
      <c r="J924" s="142"/>
      <c r="K924" s="431"/>
    </row>
    <row r="925" spans="1:11" ht="28.15" customHeight="1">
      <c r="A925" s="486"/>
      <c r="B925" s="106" t="s">
        <v>1321</v>
      </c>
      <c r="C925" s="106" t="s">
        <v>2603</v>
      </c>
      <c r="D925" s="144" t="s">
        <v>4162</v>
      </c>
      <c r="E925" s="238"/>
      <c r="F925" s="206">
        <v>1268853</v>
      </c>
      <c r="G925" s="108" t="s">
        <v>486</v>
      </c>
      <c r="H925" s="107">
        <v>1217487.95</v>
      </c>
      <c r="I925" s="183" t="s">
        <v>486</v>
      </c>
      <c r="J925" s="142"/>
      <c r="K925" s="431"/>
    </row>
    <row r="926" spans="1:11" ht="28.15" customHeight="1">
      <c r="A926" s="486"/>
      <c r="B926" s="106" t="s">
        <v>1322</v>
      </c>
      <c r="C926" s="106" t="s">
        <v>2604</v>
      </c>
      <c r="D926" s="442" t="s">
        <v>4163</v>
      </c>
      <c r="E926" s="291"/>
      <c r="F926" s="449">
        <v>68353.08</v>
      </c>
      <c r="G926" s="448" t="s">
        <v>486</v>
      </c>
      <c r="H926" s="447">
        <v>37267.839999999997</v>
      </c>
      <c r="I926" s="450" t="s">
        <v>486</v>
      </c>
      <c r="J926" s="142"/>
      <c r="K926" s="431"/>
    </row>
    <row r="927" spans="1:11" ht="28.15" customHeight="1">
      <c r="A927" s="487"/>
      <c r="B927" s="106" t="s">
        <v>1323</v>
      </c>
      <c r="C927" s="106" t="s">
        <v>2604</v>
      </c>
      <c r="D927" s="455"/>
      <c r="E927" s="292"/>
      <c r="F927" s="449"/>
      <c r="G927" s="448"/>
      <c r="H927" s="447"/>
      <c r="I927" s="450"/>
      <c r="J927" s="141"/>
      <c r="K927" s="432"/>
    </row>
    <row r="928" spans="1:11" ht="28.15" customHeight="1">
      <c r="A928" s="193"/>
      <c r="B928" s="109"/>
      <c r="C928" s="109"/>
      <c r="D928" s="110"/>
      <c r="E928" s="244"/>
      <c r="F928" s="111"/>
      <c r="G928" s="113"/>
      <c r="H928" s="111"/>
      <c r="I928" s="113"/>
      <c r="J928" s="114"/>
      <c r="K928" s="379"/>
    </row>
    <row r="929" spans="1:11" s="129" customFormat="1" ht="44.45" customHeight="1">
      <c r="A929" s="485" t="s">
        <v>180</v>
      </c>
      <c r="B929" s="293" t="s">
        <v>5255</v>
      </c>
      <c r="C929" s="266"/>
      <c r="D929" s="270"/>
      <c r="E929" s="229" t="s">
        <v>486</v>
      </c>
      <c r="F929" s="224">
        <f>SUM(F930:F942)</f>
        <v>3774560.92</v>
      </c>
      <c r="G929" s="225"/>
      <c r="H929" s="224">
        <f>SUM(H930:H942)</f>
        <v>2457378.2000000002</v>
      </c>
      <c r="I929" s="225"/>
      <c r="J929" s="226">
        <f t="shared" si="9"/>
        <v>-0.3489631636412957</v>
      </c>
      <c r="K929" s="225"/>
    </row>
    <row r="930" spans="1:11" ht="28.15" customHeight="1">
      <c r="A930" s="486"/>
      <c r="B930" s="169" t="s">
        <v>1324</v>
      </c>
      <c r="C930" s="184" t="s">
        <v>2605</v>
      </c>
      <c r="D930" s="143" t="s">
        <v>4164</v>
      </c>
      <c r="E930" s="237"/>
      <c r="F930" s="206">
        <v>422090.9</v>
      </c>
      <c r="G930" s="296" t="s">
        <v>486</v>
      </c>
      <c r="H930" s="107">
        <v>318480.2</v>
      </c>
      <c r="I930" s="296" t="s">
        <v>486</v>
      </c>
      <c r="J930" s="142"/>
      <c r="K930" s="354"/>
    </row>
    <row r="931" spans="1:11" ht="28.15" customHeight="1">
      <c r="A931" s="486"/>
      <c r="B931" s="106" t="s">
        <v>1325</v>
      </c>
      <c r="C931" s="182" t="s">
        <v>2606</v>
      </c>
      <c r="D931" s="144" t="s">
        <v>4165</v>
      </c>
      <c r="E931" s="238"/>
      <c r="F931" s="206">
        <v>438929</v>
      </c>
      <c r="G931" s="296" t="s">
        <v>486</v>
      </c>
      <c r="H931" s="107">
        <v>357852.34</v>
      </c>
      <c r="I931" s="296" t="s">
        <v>486</v>
      </c>
      <c r="J931" s="142"/>
      <c r="K931" s="354"/>
    </row>
    <row r="932" spans="1:11" ht="28.15" customHeight="1">
      <c r="A932" s="486"/>
      <c r="B932" s="106" t="s">
        <v>1326</v>
      </c>
      <c r="C932" s="182" t="s">
        <v>2607</v>
      </c>
      <c r="D932" s="144" t="s">
        <v>4166</v>
      </c>
      <c r="E932" s="238"/>
      <c r="F932" s="206">
        <v>60570</v>
      </c>
      <c r="G932" s="296" t="s">
        <v>486</v>
      </c>
      <c r="H932" s="107">
        <v>31327.67</v>
      </c>
      <c r="I932" s="296" t="s">
        <v>486</v>
      </c>
      <c r="J932" s="142"/>
      <c r="K932" s="354"/>
    </row>
    <row r="933" spans="1:11" ht="28.15" customHeight="1">
      <c r="A933" s="486"/>
      <c r="B933" s="106" t="s">
        <v>1327</v>
      </c>
      <c r="C933" s="182" t="s">
        <v>2608</v>
      </c>
      <c r="D933" s="144" t="s">
        <v>4167</v>
      </c>
      <c r="E933" s="238"/>
      <c r="F933" s="206">
        <v>57528</v>
      </c>
      <c r="G933" s="296" t="s">
        <v>486</v>
      </c>
      <c r="H933" s="107">
        <v>9471.82</v>
      </c>
      <c r="I933" s="296" t="s">
        <v>486</v>
      </c>
      <c r="J933" s="142"/>
      <c r="K933" s="354"/>
    </row>
    <row r="934" spans="1:11" ht="28.15" customHeight="1">
      <c r="A934" s="486"/>
      <c r="B934" s="106" t="s">
        <v>1328</v>
      </c>
      <c r="C934" s="182" t="s">
        <v>2609</v>
      </c>
      <c r="D934" s="144" t="s">
        <v>4168</v>
      </c>
      <c r="E934" s="238"/>
      <c r="F934" s="206">
        <v>67774</v>
      </c>
      <c r="G934" s="296" t="s">
        <v>486</v>
      </c>
      <c r="H934" s="107">
        <v>37045.879999999997</v>
      </c>
      <c r="I934" s="296" t="s">
        <v>486</v>
      </c>
      <c r="J934" s="142"/>
      <c r="K934" s="354"/>
    </row>
    <row r="935" spans="1:11" ht="28.15" customHeight="1">
      <c r="A935" s="486"/>
      <c r="B935" s="106" t="s">
        <v>1329</v>
      </c>
      <c r="C935" s="182" t="s">
        <v>2610</v>
      </c>
      <c r="D935" s="144" t="s">
        <v>4169</v>
      </c>
      <c r="E935" s="238"/>
      <c r="F935" s="206">
        <v>456570.01</v>
      </c>
      <c r="G935" s="296" t="s">
        <v>486</v>
      </c>
      <c r="H935" s="107">
        <v>313152.61</v>
      </c>
      <c r="I935" s="296" t="s">
        <v>486</v>
      </c>
      <c r="J935" s="142"/>
      <c r="K935" s="354"/>
    </row>
    <row r="936" spans="1:11" ht="28.15" customHeight="1">
      <c r="A936" s="486"/>
      <c r="B936" s="106" t="s">
        <v>1330</v>
      </c>
      <c r="C936" s="182" t="s">
        <v>2611</v>
      </c>
      <c r="D936" s="144" t="s">
        <v>4170</v>
      </c>
      <c r="E936" s="238"/>
      <c r="F936" s="206">
        <v>88503.01</v>
      </c>
      <c r="G936" s="296" t="s">
        <v>486</v>
      </c>
      <c r="H936" s="107">
        <v>50794.18</v>
      </c>
      <c r="I936" s="296" t="s">
        <v>486</v>
      </c>
      <c r="J936" s="142"/>
      <c r="K936" s="354"/>
    </row>
    <row r="937" spans="1:11" ht="28.15" customHeight="1">
      <c r="A937" s="486"/>
      <c r="B937" s="106" t="s">
        <v>1331</v>
      </c>
      <c r="C937" s="182" t="s">
        <v>2612</v>
      </c>
      <c r="D937" s="144" t="s">
        <v>4171</v>
      </c>
      <c r="E937" s="238"/>
      <c r="F937" s="206">
        <v>1937290</v>
      </c>
      <c r="G937" s="296">
        <v>44197</v>
      </c>
      <c r="H937" s="107">
        <v>1289897.3700000001</v>
      </c>
      <c r="I937" s="296">
        <v>45260</v>
      </c>
      <c r="J937" s="142"/>
      <c r="K937" s="354"/>
    </row>
    <row r="938" spans="1:11" ht="28.15" customHeight="1">
      <c r="A938" s="486"/>
      <c r="B938" s="106" t="s">
        <v>1332</v>
      </c>
      <c r="C938" s="182" t="s">
        <v>2613</v>
      </c>
      <c r="D938" s="144" t="s">
        <v>4172</v>
      </c>
      <c r="E938" s="238"/>
      <c r="F938" s="206">
        <v>50088</v>
      </c>
      <c r="G938" s="296" t="s">
        <v>486</v>
      </c>
      <c r="H938" s="107">
        <v>-33.630000000000003</v>
      </c>
      <c r="I938" s="296" t="s">
        <v>486</v>
      </c>
      <c r="J938" s="142"/>
      <c r="K938" s="354"/>
    </row>
    <row r="939" spans="1:11" ht="28.15" customHeight="1">
      <c r="A939" s="486"/>
      <c r="B939" s="106" t="s">
        <v>1333</v>
      </c>
      <c r="C939" s="182" t="s">
        <v>2614</v>
      </c>
      <c r="D939" s="442" t="s">
        <v>4173</v>
      </c>
      <c r="E939" s="443"/>
      <c r="F939" s="453">
        <v>76777</v>
      </c>
      <c r="G939" s="444" t="s">
        <v>486</v>
      </c>
      <c r="H939" s="412">
        <v>-48.15</v>
      </c>
      <c r="I939" s="444" t="s">
        <v>486</v>
      </c>
      <c r="J939" s="142"/>
      <c r="K939" s="354"/>
    </row>
    <row r="940" spans="1:11" ht="28.15" customHeight="1">
      <c r="A940" s="486"/>
      <c r="B940" s="106" t="s">
        <v>1334</v>
      </c>
      <c r="C940" s="182" t="s">
        <v>2614</v>
      </c>
      <c r="D940" s="442"/>
      <c r="E940" s="443"/>
      <c r="F940" s="454"/>
      <c r="G940" s="445"/>
      <c r="H940" s="414"/>
      <c r="I940" s="445"/>
      <c r="J940" s="142"/>
      <c r="K940" s="354"/>
    </row>
    <row r="941" spans="1:11" ht="28.15" customHeight="1">
      <c r="A941" s="486"/>
      <c r="B941" s="106" t="s">
        <v>1335</v>
      </c>
      <c r="C941" s="182" t="s">
        <v>2615</v>
      </c>
      <c r="D941" s="144" t="s">
        <v>4174</v>
      </c>
      <c r="E941" s="238"/>
      <c r="F941" s="206">
        <v>68353</v>
      </c>
      <c r="G941" s="296" t="s">
        <v>486</v>
      </c>
      <c r="H941" s="107">
        <v>28355.88</v>
      </c>
      <c r="I941" s="296" t="s">
        <v>486</v>
      </c>
      <c r="J941" s="142"/>
      <c r="K941" s="354"/>
    </row>
    <row r="942" spans="1:11" ht="28.15" customHeight="1">
      <c r="A942" s="487"/>
      <c r="B942" s="106" t="s">
        <v>1336</v>
      </c>
      <c r="C942" s="182" t="s">
        <v>2616</v>
      </c>
      <c r="D942" s="145" t="s">
        <v>4175</v>
      </c>
      <c r="E942" s="239"/>
      <c r="F942" s="206">
        <v>50088</v>
      </c>
      <c r="G942" s="296" t="s">
        <v>486</v>
      </c>
      <c r="H942" s="107">
        <v>21082.03</v>
      </c>
      <c r="I942" s="296" t="s">
        <v>486</v>
      </c>
      <c r="J942" s="141"/>
      <c r="K942" s="355"/>
    </row>
    <row r="943" spans="1:11" ht="28.15" customHeight="1">
      <c r="A943" s="193"/>
      <c r="B943" s="109"/>
      <c r="C943" s="109"/>
      <c r="D943" s="110"/>
      <c r="E943" s="244"/>
      <c r="F943" s="111"/>
      <c r="G943" s="113"/>
      <c r="H943" s="111"/>
      <c r="I943" s="113"/>
      <c r="J943" s="114"/>
      <c r="K943" s="381"/>
    </row>
    <row r="944" spans="1:11" s="129" customFormat="1" ht="43.15" customHeight="1">
      <c r="A944" s="485" t="s">
        <v>108</v>
      </c>
      <c r="B944" s="221" t="s">
        <v>5256</v>
      </c>
      <c r="C944" s="222"/>
      <c r="D944" s="228"/>
      <c r="E944" s="229" t="s">
        <v>486</v>
      </c>
      <c r="F944" s="224">
        <f>SUM(F945:F958)</f>
        <v>5746309.54</v>
      </c>
      <c r="G944" s="225"/>
      <c r="H944" s="224">
        <f>SUM(H945:H958)</f>
        <v>7597087.1100000013</v>
      </c>
      <c r="I944" s="225"/>
      <c r="J944" s="236">
        <f t="shared" si="9"/>
        <v>0.32208107779728157</v>
      </c>
      <c r="K944" s="424" t="s">
        <v>5571</v>
      </c>
    </row>
    <row r="945" spans="1:11" ht="28.15" customHeight="1">
      <c r="A945" s="486"/>
      <c r="B945" s="106" t="s">
        <v>1337</v>
      </c>
      <c r="C945" s="106" t="s">
        <v>2617</v>
      </c>
      <c r="D945" s="143" t="s">
        <v>4176</v>
      </c>
      <c r="E945" s="237"/>
      <c r="F945" s="206">
        <v>123496</v>
      </c>
      <c r="G945" s="108" t="s">
        <v>486</v>
      </c>
      <c r="H945" s="107">
        <v>56750.51</v>
      </c>
      <c r="I945" s="183" t="s">
        <v>486</v>
      </c>
      <c r="J945" s="147"/>
      <c r="K945" s="428"/>
    </row>
    <row r="946" spans="1:11" ht="28.15" customHeight="1">
      <c r="A946" s="486"/>
      <c r="B946" s="106" t="s">
        <v>1338</v>
      </c>
      <c r="C946" s="106" t="s">
        <v>2618</v>
      </c>
      <c r="D946" s="144" t="s">
        <v>4177</v>
      </c>
      <c r="E946" s="238"/>
      <c r="F946" s="206">
        <v>1238923.48</v>
      </c>
      <c r="G946" s="108" t="s">
        <v>486</v>
      </c>
      <c r="H946" s="107">
        <v>1475453.86</v>
      </c>
      <c r="I946" s="183" t="s">
        <v>486</v>
      </c>
      <c r="J946" s="142"/>
      <c r="K946" s="428"/>
    </row>
    <row r="947" spans="1:11" ht="28.15" customHeight="1">
      <c r="A947" s="486"/>
      <c r="B947" s="106" t="s">
        <v>1339</v>
      </c>
      <c r="C947" s="106" t="s">
        <v>2619</v>
      </c>
      <c r="D947" s="144" t="s">
        <v>4178</v>
      </c>
      <c r="E947" s="238"/>
      <c r="F947" s="206">
        <v>67875</v>
      </c>
      <c r="G947" s="108" t="s">
        <v>486</v>
      </c>
      <c r="H947" s="107">
        <v>57858.8</v>
      </c>
      <c r="I947" s="183" t="s">
        <v>486</v>
      </c>
      <c r="J947" s="142"/>
      <c r="K947" s="428"/>
    </row>
    <row r="948" spans="1:11" ht="28.15" customHeight="1">
      <c r="A948" s="486"/>
      <c r="B948" s="106" t="s">
        <v>1340</v>
      </c>
      <c r="C948" s="106" t="s">
        <v>2620</v>
      </c>
      <c r="D948" s="144" t="s">
        <v>4179</v>
      </c>
      <c r="E948" s="238"/>
      <c r="F948" s="206">
        <v>1024259</v>
      </c>
      <c r="G948" s="108" t="s">
        <v>486</v>
      </c>
      <c r="H948" s="107">
        <v>1319761.98</v>
      </c>
      <c r="I948" s="183" t="s">
        <v>486</v>
      </c>
      <c r="J948" s="142"/>
      <c r="K948" s="428"/>
    </row>
    <row r="949" spans="1:11" ht="28.15" customHeight="1">
      <c r="A949" s="486"/>
      <c r="B949" s="106" t="s">
        <v>1341</v>
      </c>
      <c r="C949" s="106" t="s">
        <v>2621</v>
      </c>
      <c r="D949" s="144" t="s">
        <v>4180</v>
      </c>
      <c r="E949" s="238"/>
      <c r="F949" s="206">
        <v>105907.02</v>
      </c>
      <c r="G949" s="108" t="s">
        <v>486</v>
      </c>
      <c r="H949" s="107">
        <v>63451.47</v>
      </c>
      <c r="I949" s="183" t="s">
        <v>486</v>
      </c>
      <c r="J949" s="142"/>
      <c r="K949" s="428"/>
    </row>
    <row r="950" spans="1:11" ht="28.15" customHeight="1">
      <c r="A950" s="486"/>
      <c r="B950" s="106" t="s">
        <v>1342</v>
      </c>
      <c r="C950" s="106" t="s">
        <v>2622</v>
      </c>
      <c r="D950" s="144" t="s">
        <v>4181</v>
      </c>
      <c r="E950" s="238"/>
      <c r="F950" s="206">
        <v>86629.02</v>
      </c>
      <c r="G950" s="108" t="s">
        <v>486</v>
      </c>
      <c r="H950" s="107">
        <v>15201.29</v>
      </c>
      <c r="I950" s="183" t="s">
        <v>486</v>
      </c>
      <c r="J950" s="142"/>
      <c r="K950" s="428"/>
    </row>
    <row r="951" spans="1:11" ht="28.15" customHeight="1">
      <c r="A951" s="486"/>
      <c r="B951" s="106" t="s">
        <v>1343</v>
      </c>
      <c r="C951" s="106" t="s">
        <v>2623</v>
      </c>
      <c r="D951" s="144" t="s">
        <v>4182</v>
      </c>
      <c r="E951" s="238"/>
      <c r="F951" s="206">
        <v>43923.01</v>
      </c>
      <c r="G951" s="108" t="s">
        <v>486</v>
      </c>
      <c r="H951" s="107">
        <v>36620.93</v>
      </c>
      <c r="I951" s="183" t="s">
        <v>486</v>
      </c>
      <c r="J951" s="142"/>
      <c r="K951" s="428"/>
    </row>
    <row r="952" spans="1:11" ht="28.15" customHeight="1">
      <c r="A952" s="486"/>
      <c r="B952" s="106" t="s">
        <v>1344</v>
      </c>
      <c r="C952" s="106" t="s">
        <v>2624</v>
      </c>
      <c r="D952" s="144" t="s">
        <v>4183</v>
      </c>
      <c r="E952" s="238"/>
      <c r="F952" s="206">
        <v>1109844</v>
      </c>
      <c r="G952" s="108" t="s">
        <v>486</v>
      </c>
      <c r="H952" s="107">
        <v>1745132.04</v>
      </c>
      <c r="I952" s="183" t="s">
        <v>486</v>
      </c>
      <c r="J952" s="142"/>
      <c r="K952" s="428"/>
    </row>
    <row r="953" spans="1:11" ht="28.15" customHeight="1">
      <c r="A953" s="486"/>
      <c r="B953" s="106" t="s">
        <v>1345</v>
      </c>
      <c r="C953" s="106" t="s">
        <v>2625</v>
      </c>
      <c r="D953" s="442" t="s">
        <v>4184</v>
      </c>
      <c r="E953" s="238"/>
      <c r="F953" s="449">
        <v>1154568.01</v>
      </c>
      <c r="G953" s="448" t="s">
        <v>486</v>
      </c>
      <c r="H953" s="447">
        <v>1958119.26</v>
      </c>
      <c r="I953" s="450" t="s">
        <v>486</v>
      </c>
      <c r="J953" s="142"/>
      <c r="K953" s="428"/>
    </row>
    <row r="954" spans="1:11" ht="28.15" customHeight="1">
      <c r="A954" s="486"/>
      <c r="B954" s="106" t="s">
        <v>1346</v>
      </c>
      <c r="C954" s="106" t="s">
        <v>2625</v>
      </c>
      <c r="D954" s="442"/>
      <c r="E954" s="238"/>
      <c r="F954" s="449"/>
      <c r="G954" s="448"/>
      <c r="H954" s="447"/>
      <c r="I954" s="450"/>
      <c r="J954" s="142"/>
      <c r="K954" s="428"/>
    </row>
    <row r="955" spans="1:11" ht="28.15" customHeight="1">
      <c r="A955" s="486"/>
      <c r="B955" s="106" t="s">
        <v>1347</v>
      </c>
      <c r="C955" s="106" t="s">
        <v>2626</v>
      </c>
      <c r="D955" s="144" t="s">
        <v>4185</v>
      </c>
      <c r="E955" s="238"/>
      <c r="F955" s="206">
        <v>643619</v>
      </c>
      <c r="G955" s="108" t="s">
        <v>486</v>
      </c>
      <c r="H955" s="107">
        <v>665383.56000000006</v>
      </c>
      <c r="I955" s="183" t="s">
        <v>486</v>
      </c>
      <c r="J955" s="142"/>
      <c r="K955" s="428"/>
    </row>
    <row r="956" spans="1:11" ht="28.15" customHeight="1">
      <c r="A956" s="486"/>
      <c r="B956" s="106" t="s">
        <v>1348</v>
      </c>
      <c r="C956" s="106" t="s">
        <v>2627</v>
      </c>
      <c r="D956" s="144" t="s">
        <v>4186</v>
      </c>
      <c r="E956" s="238"/>
      <c r="F956" s="206">
        <v>62163</v>
      </c>
      <c r="G956" s="108" t="s">
        <v>486</v>
      </c>
      <c r="H956" s="107">
        <v>65620.86</v>
      </c>
      <c r="I956" s="183" t="s">
        <v>486</v>
      </c>
      <c r="J956" s="142"/>
      <c r="K956" s="428"/>
    </row>
    <row r="957" spans="1:11" ht="28.15" customHeight="1">
      <c r="A957" s="486"/>
      <c r="B957" s="106" t="s">
        <v>1349</v>
      </c>
      <c r="C957" s="106" t="s">
        <v>2628</v>
      </c>
      <c r="D957" s="144" t="s">
        <v>4187</v>
      </c>
      <c r="E957" s="238"/>
      <c r="F957" s="206">
        <v>29548</v>
      </c>
      <c r="G957" s="108" t="s">
        <v>486</v>
      </c>
      <c r="H957" s="107">
        <v>60594.85</v>
      </c>
      <c r="I957" s="183" t="s">
        <v>486</v>
      </c>
      <c r="J957" s="142"/>
      <c r="K957" s="428"/>
    </row>
    <row r="958" spans="1:11" ht="28.15" customHeight="1">
      <c r="A958" s="487"/>
      <c r="B958" s="106" t="s">
        <v>1350</v>
      </c>
      <c r="C958" s="106" t="s">
        <v>2629</v>
      </c>
      <c r="D958" s="145" t="s">
        <v>4188</v>
      </c>
      <c r="E958" s="239"/>
      <c r="F958" s="206">
        <v>55555</v>
      </c>
      <c r="G958" s="108" t="s">
        <v>486</v>
      </c>
      <c r="H958" s="107">
        <v>77137.7</v>
      </c>
      <c r="I958" s="183" t="s">
        <v>486</v>
      </c>
      <c r="J958" s="141"/>
      <c r="K958" s="429"/>
    </row>
    <row r="959" spans="1:11" ht="28.15" customHeight="1">
      <c r="A959" s="193"/>
      <c r="B959" s="109"/>
      <c r="C959" s="109"/>
      <c r="D959" s="110"/>
      <c r="E959" s="244"/>
      <c r="F959" s="111"/>
      <c r="G959" s="113"/>
      <c r="H959" s="111"/>
      <c r="I959" s="113"/>
      <c r="J959" s="114"/>
      <c r="K959" s="379"/>
    </row>
    <row r="960" spans="1:11" s="129" customFormat="1" ht="44.45" customHeight="1">
      <c r="A960" s="485" t="s">
        <v>181</v>
      </c>
      <c r="B960" s="293" t="s">
        <v>405</v>
      </c>
      <c r="C960" s="266"/>
      <c r="D960" s="267"/>
      <c r="E960" s="227" t="s">
        <v>486</v>
      </c>
      <c r="F960" s="224">
        <f>SUM(F961:F981)</f>
        <v>7413690.0899999999</v>
      </c>
      <c r="G960" s="225"/>
      <c r="H960" s="224">
        <f>SUM(H961:H981)</f>
        <v>5987257.9999999991</v>
      </c>
      <c r="I960" s="225"/>
      <c r="J960" s="226">
        <f t="shared" ref="J960:J999" si="10">(H960-F960)/F960</f>
        <v>-0.19240514139160636</v>
      </c>
      <c r="K960" s="225"/>
    </row>
    <row r="961" spans="1:11" ht="30" customHeight="1">
      <c r="A961" s="486"/>
      <c r="B961" s="148" t="s">
        <v>1351</v>
      </c>
      <c r="C961" s="106" t="s">
        <v>2630</v>
      </c>
      <c r="D961" s="451" t="s">
        <v>4189</v>
      </c>
      <c r="E961" s="452"/>
      <c r="F961" s="412">
        <v>2191842</v>
      </c>
      <c r="G961" s="444">
        <v>44197</v>
      </c>
      <c r="H961" s="412">
        <v>2392589.48</v>
      </c>
      <c r="I961" s="444">
        <v>45231</v>
      </c>
      <c r="J961" s="147"/>
      <c r="K961" s="353"/>
    </row>
    <row r="962" spans="1:11" ht="30" customHeight="1">
      <c r="A962" s="486"/>
      <c r="B962" s="148" t="s">
        <v>1352</v>
      </c>
      <c r="C962" s="106" t="s">
        <v>2630</v>
      </c>
      <c r="D962" s="442"/>
      <c r="E962" s="443"/>
      <c r="F962" s="414"/>
      <c r="G962" s="445"/>
      <c r="H962" s="414"/>
      <c r="I962" s="445"/>
      <c r="J962" s="142"/>
      <c r="K962" s="354"/>
    </row>
    <row r="963" spans="1:11" ht="30" customHeight="1">
      <c r="A963" s="486"/>
      <c r="B963" s="148" t="s">
        <v>1353</v>
      </c>
      <c r="C963" s="106" t="s">
        <v>2631</v>
      </c>
      <c r="D963" s="144" t="s">
        <v>4190</v>
      </c>
      <c r="E963" s="238"/>
      <c r="F963" s="206">
        <v>388834</v>
      </c>
      <c r="G963" s="296" t="s">
        <v>486</v>
      </c>
      <c r="H963" s="107">
        <v>307495.2</v>
      </c>
      <c r="I963" s="296" t="s">
        <v>486</v>
      </c>
      <c r="J963" s="142"/>
      <c r="K963" s="354"/>
    </row>
    <row r="964" spans="1:11" ht="30" customHeight="1">
      <c r="A964" s="486"/>
      <c r="B964" s="148" t="s">
        <v>1354</v>
      </c>
      <c r="C964" s="106" t="s">
        <v>2632</v>
      </c>
      <c r="D964" s="144" t="s">
        <v>4191</v>
      </c>
      <c r="E964" s="238"/>
      <c r="F964" s="206">
        <v>386568</v>
      </c>
      <c r="G964" s="296" t="s">
        <v>486</v>
      </c>
      <c r="H964" s="107">
        <v>375141.81</v>
      </c>
      <c r="I964" s="296" t="s">
        <v>486</v>
      </c>
      <c r="J964" s="142"/>
      <c r="K964" s="354"/>
    </row>
    <row r="965" spans="1:11" ht="30" customHeight="1">
      <c r="A965" s="486"/>
      <c r="B965" s="148" t="s">
        <v>1355</v>
      </c>
      <c r="C965" s="106" t="s">
        <v>2633</v>
      </c>
      <c r="D965" s="144" t="s">
        <v>4192</v>
      </c>
      <c r="E965" s="238"/>
      <c r="F965" s="206">
        <v>319625</v>
      </c>
      <c r="G965" s="296" t="s">
        <v>486</v>
      </c>
      <c r="H965" s="107">
        <v>247691.98</v>
      </c>
      <c r="I965" s="296" t="s">
        <v>486</v>
      </c>
      <c r="J965" s="142"/>
      <c r="K965" s="354"/>
    </row>
    <row r="966" spans="1:11" ht="30" customHeight="1">
      <c r="A966" s="486"/>
      <c r="B966" s="148" t="s">
        <v>1356</v>
      </c>
      <c r="C966" s="106" t="s">
        <v>2634</v>
      </c>
      <c r="D966" s="144" t="s">
        <v>4193</v>
      </c>
      <c r="E966" s="238"/>
      <c r="F966" s="206">
        <v>55087</v>
      </c>
      <c r="G966" s="296" t="s">
        <v>486</v>
      </c>
      <c r="H966" s="107">
        <v>5392.35</v>
      </c>
      <c r="I966" s="296" t="s">
        <v>486</v>
      </c>
      <c r="J966" s="142"/>
      <c r="K966" s="354"/>
    </row>
    <row r="967" spans="1:11" ht="30" customHeight="1">
      <c r="A967" s="486"/>
      <c r="B967" s="148" t="s">
        <v>1357</v>
      </c>
      <c r="C967" s="106" t="s">
        <v>2635</v>
      </c>
      <c r="D967" s="144" t="s">
        <v>4194</v>
      </c>
      <c r="E967" s="238"/>
      <c r="F967" s="206">
        <v>82748.009999999995</v>
      </c>
      <c r="G967" s="296" t="s">
        <v>486</v>
      </c>
      <c r="H967" s="107">
        <v>26687.01</v>
      </c>
      <c r="I967" s="296" t="s">
        <v>486</v>
      </c>
      <c r="J967" s="142"/>
      <c r="K967" s="354"/>
    </row>
    <row r="968" spans="1:11" ht="30" customHeight="1">
      <c r="A968" s="486"/>
      <c r="B968" s="148" t="s">
        <v>1358</v>
      </c>
      <c r="C968" s="106" t="s">
        <v>2636</v>
      </c>
      <c r="D968" s="144" t="s">
        <v>4195</v>
      </c>
      <c r="E968" s="238"/>
      <c r="F968" s="206">
        <v>97324</v>
      </c>
      <c r="G968" s="296" t="s">
        <v>486</v>
      </c>
      <c r="H968" s="107">
        <v>44998.51</v>
      </c>
      <c r="I968" s="296" t="s">
        <v>486</v>
      </c>
      <c r="J968" s="142"/>
      <c r="K968" s="354"/>
    </row>
    <row r="969" spans="1:11" ht="30" customHeight="1">
      <c r="A969" s="486"/>
      <c r="B969" s="148" t="s">
        <v>1359</v>
      </c>
      <c r="C969" s="106" t="s">
        <v>2637</v>
      </c>
      <c r="D969" s="144" t="s">
        <v>4196</v>
      </c>
      <c r="E969" s="238"/>
      <c r="F969" s="206">
        <v>81612.070000000007</v>
      </c>
      <c r="G969" s="296" t="s">
        <v>486</v>
      </c>
      <c r="H969" s="107">
        <v>30287.31</v>
      </c>
      <c r="I969" s="296" t="s">
        <v>486</v>
      </c>
      <c r="J969" s="142"/>
      <c r="K969" s="354"/>
    </row>
    <row r="970" spans="1:11" ht="30" customHeight="1">
      <c r="A970" s="486"/>
      <c r="B970" s="148" t="s">
        <v>1360</v>
      </c>
      <c r="C970" s="106" t="s">
        <v>2638</v>
      </c>
      <c r="D970" s="144" t="s">
        <v>4197</v>
      </c>
      <c r="E970" s="238"/>
      <c r="F970" s="206">
        <v>61329</v>
      </c>
      <c r="G970" s="296" t="s">
        <v>486</v>
      </c>
      <c r="H970" s="107">
        <v>643.9</v>
      </c>
      <c r="I970" s="296" t="s">
        <v>486</v>
      </c>
      <c r="J970" s="142"/>
      <c r="K970" s="354"/>
    </row>
    <row r="971" spans="1:11" ht="30" customHeight="1">
      <c r="A971" s="486"/>
      <c r="B971" s="148" t="s">
        <v>1361</v>
      </c>
      <c r="C971" s="106" t="s">
        <v>2639</v>
      </c>
      <c r="D971" s="144" t="s">
        <v>4198</v>
      </c>
      <c r="E971" s="238"/>
      <c r="F971" s="206">
        <v>51956</v>
      </c>
      <c r="G971" s="296" t="s">
        <v>486</v>
      </c>
      <c r="H971" s="107">
        <v>10725.72</v>
      </c>
      <c r="I971" s="296" t="s">
        <v>486</v>
      </c>
      <c r="J971" s="142"/>
      <c r="K971" s="354"/>
    </row>
    <row r="972" spans="1:11" ht="30" customHeight="1">
      <c r="A972" s="486"/>
      <c r="B972" s="148" t="s">
        <v>1362</v>
      </c>
      <c r="C972" s="106" t="s">
        <v>2640</v>
      </c>
      <c r="D972" s="144" t="s">
        <v>4199</v>
      </c>
      <c r="E972" s="238"/>
      <c r="F972" s="206">
        <v>181137.01</v>
      </c>
      <c r="G972" s="296" t="s">
        <v>486</v>
      </c>
      <c r="H972" s="107">
        <v>25254.73</v>
      </c>
      <c r="I972" s="296" t="s">
        <v>486</v>
      </c>
      <c r="J972" s="142"/>
      <c r="K972" s="354"/>
    </row>
    <row r="973" spans="1:11" ht="30" customHeight="1">
      <c r="A973" s="486"/>
      <c r="B973" s="148" t="s">
        <v>1363</v>
      </c>
      <c r="C973" s="106" t="s">
        <v>2641</v>
      </c>
      <c r="D973" s="144" t="s">
        <v>4200</v>
      </c>
      <c r="E973" s="238"/>
      <c r="F973" s="206">
        <v>61329</v>
      </c>
      <c r="G973" s="296" t="s">
        <v>486</v>
      </c>
      <c r="H973" s="107">
        <v>5783.78</v>
      </c>
      <c r="I973" s="296" t="s">
        <v>486</v>
      </c>
      <c r="J973" s="142"/>
      <c r="K973" s="354"/>
    </row>
    <row r="974" spans="1:11" ht="30" customHeight="1">
      <c r="A974" s="486"/>
      <c r="B974" s="148" t="s">
        <v>1364</v>
      </c>
      <c r="C974" s="106" t="s">
        <v>2642</v>
      </c>
      <c r="D974" s="144" t="s">
        <v>4201</v>
      </c>
      <c r="E974" s="238"/>
      <c r="F974" s="206">
        <v>75937</v>
      </c>
      <c r="G974" s="296" t="s">
        <v>486</v>
      </c>
      <c r="H974" s="107">
        <v>12363.58</v>
      </c>
      <c r="I974" s="296" t="s">
        <v>486</v>
      </c>
      <c r="J974" s="142"/>
      <c r="K974" s="354"/>
    </row>
    <row r="975" spans="1:11" ht="30" customHeight="1">
      <c r="A975" s="486"/>
      <c r="B975" s="148" t="s">
        <v>1365</v>
      </c>
      <c r="C975" s="106" t="s">
        <v>2643</v>
      </c>
      <c r="D975" s="442" t="s">
        <v>4202</v>
      </c>
      <c r="E975" s="443"/>
      <c r="F975" s="412">
        <v>2855037</v>
      </c>
      <c r="G975" s="444">
        <v>44197</v>
      </c>
      <c r="H975" s="412">
        <v>1811417.43</v>
      </c>
      <c r="I975" s="444">
        <v>45231</v>
      </c>
      <c r="J975" s="142"/>
      <c r="K975" s="354"/>
    </row>
    <row r="976" spans="1:11" ht="30" customHeight="1">
      <c r="A976" s="486"/>
      <c r="B976" s="148" t="s">
        <v>1366</v>
      </c>
      <c r="C976" s="106" t="s">
        <v>2643</v>
      </c>
      <c r="D976" s="442"/>
      <c r="E976" s="443"/>
      <c r="F976" s="414"/>
      <c r="G976" s="445"/>
      <c r="H976" s="414"/>
      <c r="I976" s="445"/>
      <c r="J976" s="142"/>
      <c r="K976" s="354"/>
    </row>
    <row r="977" spans="1:11" ht="30" customHeight="1">
      <c r="A977" s="486"/>
      <c r="B977" s="148" t="s">
        <v>1367</v>
      </c>
      <c r="C977" s="106" t="s">
        <v>2644</v>
      </c>
      <c r="D977" s="442" t="s">
        <v>4203</v>
      </c>
      <c r="E977" s="443"/>
      <c r="F977" s="412">
        <v>365141</v>
      </c>
      <c r="G977" s="444" t="s">
        <v>486</v>
      </c>
      <c r="H977" s="412">
        <v>398147.71</v>
      </c>
      <c r="I977" s="444" t="s">
        <v>486</v>
      </c>
      <c r="J977" s="142"/>
      <c r="K977" s="354"/>
    </row>
    <row r="978" spans="1:11" ht="30" customHeight="1">
      <c r="A978" s="486"/>
      <c r="B978" s="148" t="s">
        <v>1368</v>
      </c>
      <c r="C978" s="106" t="s">
        <v>2644</v>
      </c>
      <c r="D978" s="442"/>
      <c r="E978" s="443"/>
      <c r="F978" s="414"/>
      <c r="G978" s="445"/>
      <c r="H978" s="414"/>
      <c r="I978" s="445"/>
      <c r="J978" s="142"/>
      <c r="K978" s="354"/>
    </row>
    <row r="979" spans="1:11" ht="30" customHeight="1">
      <c r="A979" s="486"/>
      <c r="B979" s="148" t="s">
        <v>1369</v>
      </c>
      <c r="C979" s="106" t="s">
        <v>2645</v>
      </c>
      <c r="D979" s="144" t="s">
        <v>4204</v>
      </c>
      <c r="E979" s="238"/>
      <c r="F979" s="206">
        <v>79207</v>
      </c>
      <c r="G979" s="296" t="s">
        <v>486</v>
      </c>
      <c r="H979" s="107">
        <v>90696.3</v>
      </c>
      <c r="I979" s="296" t="s">
        <v>486</v>
      </c>
      <c r="J979" s="142"/>
      <c r="K979" s="354"/>
    </row>
    <row r="980" spans="1:11" ht="30" customHeight="1">
      <c r="A980" s="486"/>
      <c r="B980" s="148" t="s">
        <v>1370</v>
      </c>
      <c r="C980" s="106" t="s">
        <v>2646</v>
      </c>
      <c r="D980" s="144" t="s">
        <v>4205</v>
      </c>
      <c r="E980" s="238"/>
      <c r="F980" s="206">
        <v>78977</v>
      </c>
      <c r="G980" s="296" t="s">
        <v>486</v>
      </c>
      <c r="H980" s="107">
        <v>138343.64000000001</v>
      </c>
      <c r="I980" s="296" t="s">
        <v>486</v>
      </c>
      <c r="J980" s="142"/>
      <c r="K980" s="354"/>
    </row>
    <row r="981" spans="1:11" ht="30" customHeight="1">
      <c r="A981" s="487"/>
      <c r="B981" s="148" t="s">
        <v>1371</v>
      </c>
      <c r="C981" s="106" t="s">
        <v>2647</v>
      </c>
      <c r="D981" s="145" t="s">
        <v>4206</v>
      </c>
      <c r="E981" s="239"/>
      <c r="F981" s="206">
        <v>0</v>
      </c>
      <c r="G981" s="296" t="s">
        <v>486</v>
      </c>
      <c r="H981" s="107">
        <v>63597.56</v>
      </c>
      <c r="I981" s="296" t="s">
        <v>486</v>
      </c>
      <c r="J981" s="141"/>
      <c r="K981" s="355"/>
    </row>
    <row r="982" spans="1:11" ht="28.15" customHeight="1">
      <c r="A982" s="193"/>
      <c r="B982" s="109"/>
      <c r="C982" s="109"/>
      <c r="D982" s="110"/>
      <c r="E982" s="244"/>
      <c r="F982" s="111"/>
      <c r="G982" s="113"/>
      <c r="H982" s="111"/>
      <c r="I982" s="113"/>
      <c r="J982" s="114"/>
      <c r="K982" s="381"/>
    </row>
    <row r="983" spans="1:11" s="129" customFormat="1" ht="43.15" customHeight="1">
      <c r="A983" s="485" t="s">
        <v>182</v>
      </c>
      <c r="B983" s="294" t="s">
        <v>5257</v>
      </c>
      <c r="C983" s="266"/>
      <c r="D983" s="270"/>
      <c r="E983" s="229" t="s">
        <v>486</v>
      </c>
      <c r="F983" s="224">
        <f>SUM(F984:F997)</f>
        <v>4794680.05</v>
      </c>
      <c r="G983" s="225"/>
      <c r="H983" s="224">
        <f>SUM(H984:H997)</f>
        <v>2063038.7699999998</v>
      </c>
      <c r="I983" s="225"/>
      <c r="J983" s="226">
        <f t="shared" si="10"/>
        <v>-0.56972337080135316</v>
      </c>
      <c r="K983" s="386"/>
    </row>
    <row r="984" spans="1:11" ht="29.45" customHeight="1">
      <c r="A984" s="486"/>
      <c r="B984" s="106" t="s">
        <v>1372</v>
      </c>
      <c r="C984" s="182" t="s">
        <v>2648</v>
      </c>
      <c r="D984" s="143" t="s">
        <v>4207</v>
      </c>
      <c r="E984" s="237"/>
      <c r="F984" s="146">
        <v>1260524</v>
      </c>
      <c r="G984" s="178" t="s">
        <v>486</v>
      </c>
      <c r="H984" s="179">
        <v>1391519.49</v>
      </c>
      <c r="I984" s="178" t="s">
        <v>486</v>
      </c>
      <c r="J984" s="142"/>
      <c r="K984" s="354"/>
    </row>
    <row r="985" spans="1:11" ht="29.45" customHeight="1">
      <c r="A985" s="486"/>
      <c r="B985" s="106" t="s">
        <v>1373</v>
      </c>
      <c r="C985" s="182" t="s">
        <v>2649</v>
      </c>
      <c r="D985" s="144" t="s">
        <v>4208</v>
      </c>
      <c r="E985" s="238"/>
      <c r="F985" s="206">
        <v>430203.03</v>
      </c>
      <c r="G985" s="296" t="s">
        <v>486</v>
      </c>
      <c r="H985" s="107">
        <v>237943.86</v>
      </c>
      <c r="I985" s="296" t="s">
        <v>486</v>
      </c>
      <c r="J985" s="142"/>
      <c r="K985" s="354"/>
    </row>
    <row r="986" spans="1:11" ht="29.45" customHeight="1">
      <c r="A986" s="486"/>
      <c r="B986" s="106" t="s">
        <v>1374</v>
      </c>
      <c r="C986" s="182" t="s">
        <v>2650</v>
      </c>
      <c r="D986" s="144" t="s">
        <v>4209</v>
      </c>
      <c r="E986" s="238"/>
      <c r="F986" s="206">
        <v>1940798</v>
      </c>
      <c r="G986" s="296" t="s">
        <v>486</v>
      </c>
      <c r="H986" s="107">
        <v>13261.55</v>
      </c>
      <c r="I986" s="296" t="s">
        <v>486</v>
      </c>
      <c r="J986" s="142"/>
      <c r="K986" s="354"/>
    </row>
    <row r="987" spans="1:11" ht="29.45" customHeight="1">
      <c r="A987" s="486"/>
      <c r="B987" s="106" t="s">
        <v>1375</v>
      </c>
      <c r="C987" s="182" t="s">
        <v>2651</v>
      </c>
      <c r="D987" s="144" t="s">
        <v>4210</v>
      </c>
      <c r="E987" s="238"/>
      <c r="F987" s="206">
        <v>154958</v>
      </c>
      <c r="G987" s="296" t="s">
        <v>486</v>
      </c>
      <c r="H987" s="107">
        <v>24430.41</v>
      </c>
      <c r="I987" s="296" t="s">
        <v>486</v>
      </c>
      <c r="J987" s="142"/>
      <c r="K987" s="354"/>
    </row>
    <row r="988" spans="1:11" ht="29.45" customHeight="1">
      <c r="A988" s="486"/>
      <c r="B988" s="106" t="s">
        <v>1376</v>
      </c>
      <c r="C988" s="182" t="s">
        <v>2652</v>
      </c>
      <c r="D988" s="144" t="s">
        <v>4211</v>
      </c>
      <c r="E988" s="238"/>
      <c r="F988" s="206">
        <v>77399</v>
      </c>
      <c r="G988" s="296" t="s">
        <v>486</v>
      </c>
      <c r="H988" s="107">
        <v>-6.01</v>
      </c>
      <c r="I988" s="296" t="s">
        <v>486</v>
      </c>
      <c r="J988" s="142"/>
      <c r="K988" s="354"/>
    </row>
    <row r="989" spans="1:11" ht="29.45" customHeight="1">
      <c r="A989" s="486"/>
      <c r="B989" s="106" t="s">
        <v>1377</v>
      </c>
      <c r="C989" s="182" t="s">
        <v>2653</v>
      </c>
      <c r="D989" s="144" t="s">
        <v>4212</v>
      </c>
      <c r="E989" s="238"/>
      <c r="F989" s="206">
        <v>56347.01</v>
      </c>
      <c r="G989" s="296" t="s">
        <v>486</v>
      </c>
      <c r="H989" s="107">
        <v>19125.759999999998</v>
      </c>
      <c r="I989" s="296" t="s">
        <v>486</v>
      </c>
      <c r="J989" s="142"/>
      <c r="K989" s="354"/>
    </row>
    <row r="990" spans="1:11" ht="29.45" customHeight="1">
      <c r="A990" s="486"/>
      <c r="B990" s="106" t="s">
        <v>1378</v>
      </c>
      <c r="C990" s="182" t="s">
        <v>2654</v>
      </c>
      <c r="D990" s="144" t="s">
        <v>4213</v>
      </c>
      <c r="E990" s="238"/>
      <c r="F990" s="206">
        <v>189881</v>
      </c>
      <c r="G990" s="296" t="s">
        <v>486</v>
      </c>
      <c r="H990" s="107">
        <v>36675.46</v>
      </c>
      <c r="I990" s="296" t="s">
        <v>486</v>
      </c>
      <c r="J990" s="142"/>
      <c r="K990" s="354"/>
    </row>
    <row r="991" spans="1:11" ht="29.45" customHeight="1">
      <c r="A991" s="486"/>
      <c r="B991" s="106" t="s">
        <v>1379</v>
      </c>
      <c r="C991" s="182" t="s">
        <v>2655</v>
      </c>
      <c r="D991" s="144" t="s">
        <v>4214</v>
      </c>
      <c r="E991" s="238"/>
      <c r="F991" s="206">
        <v>88357</v>
      </c>
      <c r="G991" s="296" t="s">
        <v>486</v>
      </c>
      <c r="H991" s="107">
        <v>18394.59</v>
      </c>
      <c r="I991" s="296" t="s">
        <v>486</v>
      </c>
      <c r="J991" s="142"/>
      <c r="K991" s="354"/>
    </row>
    <row r="992" spans="1:11" ht="29.45" customHeight="1">
      <c r="A992" s="486"/>
      <c r="B992" s="106" t="s">
        <v>1380</v>
      </c>
      <c r="C992" s="182" t="s">
        <v>2656</v>
      </c>
      <c r="D992" s="144" t="s">
        <v>4215</v>
      </c>
      <c r="E992" s="238"/>
      <c r="F992" s="206">
        <v>318451.01</v>
      </c>
      <c r="G992" s="296" t="s">
        <v>486</v>
      </c>
      <c r="H992" s="107">
        <v>166737.26</v>
      </c>
      <c r="I992" s="296" t="s">
        <v>486</v>
      </c>
      <c r="J992" s="142"/>
      <c r="K992" s="354"/>
    </row>
    <row r="993" spans="1:11" ht="29.45" customHeight="1">
      <c r="A993" s="486"/>
      <c r="B993" s="106" t="s">
        <v>1381</v>
      </c>
      <c r="C993" s="182" t="s">
        <v>2657</v>
      </c>
      <c r="D993" s="144" t="s">
        <v>4216</v>
      </c>
      <c r="E993" s="238"/>
      <c r="F993" s="206">
        <v>81076</v>
      </c>
      <c r="G993" s="296" t="s">
        <v>486</v>
      </c>
      <c r="H993" s="107">
        <v>31108.21</v>
      </c>
      <c r="I993" s="296" t="s">
        <v>486</v>
      </c>
      <c r="J993" s="142"/>
      <c r="K993" s="354"/>
    </row>
    <row r="994" spans="1:11" ht="29.45" customHeight="1">
      <c r="A994" s="486"/>
      <c r="B994" s="106" t="s">
        <v>1382</v>
      </c>
      <c r="C994" s="182" t="s">
        <v>2658</v>
      </c>
      <c r="D994" s="144" t="s">
        <v>4217</v>
      </c>
      <c r="E994" s="238"/>
      <c r="F994" s="206">
        <v>72808</v>
      </c>
      <c r="G994" s="296" t="s">
        <v>486</v>
      </c>
      <c r="H994" s="107">
        <v>55387.7</v>
      </c>
      <c r="I994" s="296" t="s">
        <v>486</v>
      </c>
      <c r="J994" s="142"/>
      <c r="K994" s="354"/>
    </row>
    <row r="995" spans="1:11" ht="29.45" customHeight="1">
      <c r="A995" s="486"/>
      <c r="B995" s="106" t="s">
        <v>1383</v>
      </c>
      <c r="C995" s="182" t="s">
        <v>2659</v>
      </c>
      <c r="D995" s="144" t="s">
        <v>4218</v>
      </c>
      <c r="E995" s="238"/>
      <c r="F995" s="206">
        <v>0</v>
      </c>
      <c r="G995" s="296" t="s">
        <v>486</v>
      </c>
      <c r="H995" s="107">
        <v>-13.31</v>
      </c>
      <c r="I995" s="296" t="s">
        <v>486</v>
      </c>
      <c r="J995" s="142"/>
      <c r="K995" s="354"/>
    </row>
    <row r="996" spans="1:11" ht="29.45" customHeight="1">
      <c r="A996" s="486"/>
      <c r="B996" s="106" t="s">
        <v>1384</v>
      </c>
      <c r="C996" s="182" t="s">
        <v>2660</v>
      </c>
      <c r="D996" s="144" t="s">
        <v>4219</v>
      </c>
      <c r="E996" s="238"/>
      <c r="F996" s="206">
        <v>52952</v>
      </c>
      <c r="G996" s="296" t="s">
        <v>486</v>
      </c>
      <c r="H996" s="107">
        <v>9918.1299999999992</v>
      </c>
      <c r="I996" s="296" t="s">
        <v>486</v>
      </c>
      <c r="J996" s="142"/>
      <c r="K996" s="354"/>
    </row>
    <row r="997" spans="1:11" ht="29.45" customHeight="1">
      <c r="A997" s="487"/>
      <c r="B997" s="106" t="s">
        <v>1385</v>
      </c>
      <c r="C997" s="182" t="s">
        <v>2661</v>
      </c>
      <c r="D997" s="145" t="s">
        <v>4220</v>
      </c>
      <c r="E997" s="239"/>
      <c r="F997" s="206">
        <v>70926</v>
      </c>
      <c r="G997" s="296" t="s">
        <v>486</v>
      </c>
      <c r="H997" s="107">
        <v>58555.67</v>
      </c>
      <c r="I997" s="296" t="s">
        <v>486</v>
      </c>
      <c r="J997" s="141"/>
      <c r="K997" s="355"/>
    </row>
    <row r="998" spans="1:11" ht="28.15" customHeight="1">
      <c r="A998" s="193"/>
      <c r="B998" s="109"/>
      <c r="C998" s="109"/>
      <c r="D998" s="110"/>
      <c r="E998" s="244"/>
      <c r="F998" s="111"/>
      <c r="G998" s="113"/>
      <c r="H998" s="111"/>
      <c r="I998" s="113"/>
      <c r="J998" s="114"/>
      <c r="K998" s="381"/>
    </row>
    <row r="999" spans="1:11" s="129" customFormat="1" ht="43.15" customHeight="1">
      <c r="A999" s="485" t="s">
        <v>184</v>
      </c>
      <c r="B999" s="293" t="s">
        <v>5258</v>
      </c>
      <c r="C999" s="266"/>
      <c r="D999" s="270"/>
      <c r="E999" s="229" t="s">
        <v>486</v>
      </c>
      <c r="F999" s="224">
        <f>SUM(F1000:F1054)</f>
        <v>7660318</v>
      </c>
      <c r="G999" s="225"/>
      <c r="H999" s="224">
        <f>SUM(H1000:H1054)</f>
        <v>5909737.2500000009</v>
      </c>
      <c r="I999" s="225"/>
      <c r="J999" s="226">
        <f t="shared" si="10"/>
        <v>-0.22852585884815735</v>
      </c>
      <c r="K999" s="386"/>
    </row>
    <row r="1000" spans="1:11" ht="28.9" customHeight="1">
      <c r="A1000" s="486"/>
      <c r="B1000" s="106" t="s">
        <v>1386</v>
      </c>
      <c r="C1000" s="182" t="s">
        <v>2662</v>
      </c>
      <c r="D1000" s="451" t="s">
        <v>4221</v>
      </c>
      <c r="E1000" s="452"/>
      <c r="F1000" s="412">
        <v>257962</v>
      </c>
      <c r="G1000" s="444" t="s">
        <v>486</v>
      </c>
      <c r="H1000" s="412">
        <v>225603.79</v>
      </c>
      <c r="I1000" s="444" t="s">
        <v>486</v>
      </c>
      <c r="J1000" s="142"/>
      <c r="K1000" s="354"/>
    </row>
    <row r="1001" spans="1:11" ht="28.9" customHeight="1">
      <c r="A1001" s="486"/>
      <c r="B1001" s="106" t="s">
        <v>1387</v>
      </c>
      <c r="C1001" s="182" t="s">
        <v>2662</v>
      </c>
      <c r="D1001" s="442"/>
      <c r="E1001" s="443"/>
      <c r="F1001" s="414"/>
      <c r="G1001" s="445"/>
      <c r="H1001" s="414"/>
      <c r="I1001" s="445"/>
      <c r="J1001" s="142"/>
      <c r="K1001" s="354"/>
    </row>
    <row r="1002" spans="1:11" ht="28.9" customHeight="1">
      <c r="A1002" s="486"/>
      <c r="B1002" s="106" t="s">
        <v>1388</v>
      </c>
      <c r="C1002" s="182" t="s">
        <v>2663</v>
      </c>
      <c r="D1002" s="442" t="s">
        <v>4222</v>
      </c>
      <c r="E1002" s="443"/>
      <c r="F1002" s="412">
        <v>64452</v>
      </c>
      <c r="G1002" s="444" t="s">
        <v>486</v>
      </c>
      <c r="H1002" s="412">
        <v>35372.65</v>
      </c>
      <c r="I1002" s="444" t="s">
        <v>486</v>
      </c>
      <c r="J1002" s="142"/>
      <c r="K1002" s="354"/>
    </row>
    <row r="1003" spans="1:11" ht="28.9" customHeight="1">
      <c r="A1003" s="486"/>
      <c r="B1003" s="106" t="s">
        <v>1389</v>
      </c>
      <c r="C1003" s="182" t="s">
        <v>2663</v>
      </c>
      <c r="D1003" s="442"/>
      <c r="E1003" s="443"/>
      <c r="F1003" s="414"/>
      <c r="G1003" s="445"/>
      <c r="H1003" s="414"/>
      <c r="I1003" s="445"/>
      <c r="J1003" s="142"/>
      <c r="K1003" s="354"/>
    </row>
    <row r="1004" spans="1:11" ht="28.9" customHeight="1">
      <c r="A1004" s="486"/>
      <c r="B1004" s="106" t="s">
        <v>1390</v>
      </c>
      <c r="C1004" s="182" t="s">
        <v>2664</v>
      </c>
      <c r="D1004" s="442" t="s">
        <v>4223</v>
      </c>
      <c r="E1004" s="443"/>
      <c r="F1004" s="412">
        <v>62292</v>
      </c>
      <c r="G1004" s="444" t="s">
        <v>486</v>
      </c>
      <c r="H1004" s="412">
        <v>41200.639999999999</v>
      </c>
      <c r="I1004" s="444" t="s">
        <v>486</v>
      </c>
      <c r="J1004" s="142"/>
      <c r="K1004" s="354"/>
    </row>
    <row r="1005" spans="1:11" ht="28.9" customHeight="1">
      <c r="A1005" s="486"/>
      <c r="B1005" s="106" t="s">
        <v>1391</v>
      </c>
      <c r="C1005" s="182" t="s">
        <v>2664</v>
      </c>
      <c r="D1005" s="442"/>
      <c r="E1005" s="443"/>
      <c r="F1005" s="414"/>
      <c r="G1005" s="445"/>
      <c r="H1005" s="414"/>
      <c r="I1005" s="445"/>
      <c r="J1005" s="142"/>
      <c r="K1005" s="354"/>
    </row>
    <row r="1006" spans="1:11" ht="28.9" customHeight="1">
      <c r="A1006" s="486"/>
      <c r="B1006" s="106" t="s">
        <v>1392</v>
      </c>
      <c r="C1006" s="182" t="s">
        <v>2665</v>
      </c>
      <c r="D1006" s="442" t="s">
        <v>4224</v>
      </c>
      <c r="E1006" s="443"/>
      <c r="F1006" s="412">
        <v>60131</v>
      </c>
      <c r="G1006" s="444" t="s">
        <v>486</v>
      </c>
      <c r="H1006" s="412">
        <v>40186.81</v>
      </c>
      <c r="I1006" s="444" t="s">
        <v>486</v>
      </c>
      <c r="J1006" s="142"/>
      <c r="K1006" s="354"/>
    </row>
    <row r="1007" spans="1:11" ht="28.9" customHeight="1">
      <c r="A1007" s="486"/>
      <c r="B1007" s="106" t="s">
        <v>1393</v>
      </c>
      <c r="C1007" s="182" t="s">
        <v>2665</v>
      </c>
      <c r="D1007" s="442"/>
      <c r="E1007" s="443"/>
      <c r="F1007" s="414"/>
      <c r="G1007" s="445"/>
      <c r="H1007" s="414"/>
      <c r="I1007" s="445"/>
      <c r="J1007" s="142"/>
      <c r="K1007" s="354"/>
    </row>
    <row r="1008" spans="1:11" ht="28.9" customHeight="1">
      <c r="A1008" s="486"/>
      <c r="B1008" s="106" t="s">
        <v>1394</v>
      </c>
      <c r="C1008" s="182" t="s">
        <v>2666</v>
      </c>
      <c r="D1008" s="442" t="s">
        <v>4225</v>
      </c>
      <c r="E1008" s="443"/>
      <c r="F1008" s="412">
        <v>66191</v>
      </c>
      <c r="G1008" s="444" t="s">
        <v>486</v>
      </c>
      <c r="H1008" s="412">
        <v>-80.61</v>
      </c>
      <c r="I1008" s="444" t="s">
        <v>486</v>
      </c>
      <c r="J1008" s="142"/>
      <c r="K1008" s="354"/>
    </row>
    <row r="1009" spans="1:11" ht="28.9" customHeight="1">
      <c r="A1009" s="486"/>
      <c r="B1009" s="106" t="s">
        <v>1395</v>
      </c>
      <c r="C1009" s="182" t="s">
        <v>2666</v>
      </c>
      <c r="D1009" s="442"/>
      <c r="E1009" s="443"/>
      <c r="F1009" s="414"/>
      <c r="G1009" s="445"/>
      <c r="H1009" s="414"/>
      <c r="I1009" s="445"/>
      <c r="J1009" s="142"/>
      <c r="K1009" s="354"/>
    </row>
    <row r="1010" spans="1:11" ht="28.9" customHeight="1">
      <c r="A1010" s="486"/>
      <c r="B1010" s="106" t="s">
        <v>1396</v>
      </c>
      <c r="C1010" s="182" t="s">
        <v>2667</v>
      </c>
      <c r="D1010" s="442" t="s">
        <v>4226</v>
      </c>
      <c r="E1010" s="443"/>
      <c r="F1010" s="412">
        <v>51111</v>
      </c>
      <c r="G1010" s="444" t="s">
        <v>486</v>
      </c>
      <c r="H1010" s="412">
        <v>35852.050000000003</v>
      </c>
      <c r="I1010" s="444" t="s">
        <v>486</v>
      </c>
      <c r="J1010" s="142"/>
      <c r="K1010" s="354"/>
    </row>
    <row r="1011" spans="1:11" ht="28.9" customHeight="1">
      <c r="A1011" s="486"/>
      <c r="B1011" s="106" t="s">
        <v>1397</v>
      </c>
      <c r="C1011" s="182" t="s">
        <v>2667</v>
      </c>
      <c r="D1011" s="442"/>
      <c r="E1011" s="443"/>
      <c r="F1011" s="414"/>
      <c r="G1011" s="445"/>
      <c r="H1011" s="414"/>
      <c r="I1011" s="445"/>
      <c r="J1011" s="142"/>
      <c r="K1011" s="354"/>
    </row>
    <row r="1012" spans="1:11" ht="28.9" customHeight="1">
      <c r="A1012" s="486"/>
      <c r="B1012" s="106" t="s">
        <v>1398</v>
      </c>
      <c r="C1012" s="182" t="s">
        <v>2668</v>
      </c>
      <c r="D1012" s="442" t="s">
        <v>4227</v>
      </c>
      <c r="E1012" s="443"/>
      <c r="F1012" s="412">
        <v>59188</v>
      </c>
      <c r="G1012" s="444" t="s">
        <v>486</v>
      </c>
      <c r="H1012" s="412">
        <v>37568.53</v>
      </c>
      <c r="I1012" s="444" t="s">
        <v>486</v>
      </c>
      <c r="J1012" s="142"/>
      <c r="K1012" s="354"/>
    </row>
    <row r="1013" spans="1:11" ht="28.9" customHeight="1">
      <c r="A1013" s="486"/>
      <c r="B1013" s="106" t="s">
        <v>1399</v>
      </c>
      <c r="C1013" s="182" t="s">
        <v>2668</v>
      </c>
      <c r="D1013" s="442"/>
      <c r="E1013" s="443"/>
      <c r="F1013" s="414"/>
      <c r="G1013" s="445"/>
      <c r="H1013" s="414"/>
      <c r="I1013" s="445"/>
      <c r="J1013" s="142"/>
      <c r="K1013" s="354"/>
    </row>
    <row r="1014" spans="1:11" ht="28.9" customHeight="1">
      <c r="A1014" s="486"/>
      <c r="B1014" s="106" t="s">
        <v>1400</v>
      </c>
      <c r="C1014" s="182" t="s">
        <v>2669</v>
      </c>
      <c r="D1014" s="442" t="s">
        <v>4228</v>
      </c>
      <c r="E1014" s="443"/>
      <c r="F1014" s="412">
        <v>59188</v>
      </c>
      <c r="G1014" s="444" t="s">
        <v>486</v>
      </c>
      <c r="H1014" s="412">
        <v>38961</v>
      </c>
      <c r="I1014" s="444" t="s">
        <v>486</v>
      </c>
      <c r="J1014" s="142"/>
      <c r="K1014" s="354"/>
    </row>
    <row r="1015" spans="1:11" ht="28.9" customHeight="1">
      <c r="A1015" s="486"/>
      <c r="B1015" s="106" t="s">
        <v>1401</v>
      </c>
      <c r="C1015" s="182" t="s">
        <v>2669</v>
      </c>
      <c r="D1015" s="442"/>
      <c r="E1015" s="443"/>
      <c r="F1015" s="414"/>
      <c r="G1015" s="445"/>
      <c r="H1015" s="414"/>
      <c r="I1015" s="445"/>
      <c r="J1015" s="142"/>
      <c r="K1015" s="354"/>
    </row>
    <row r="1016" spans="1:11" ht="28.9" customHeight="1">
      <c r="A1016" s="486"/>
      <c r="B1016" s="106" t="s">
        <v>1402</v>
      </c>
      <c r="C1016" s="182" t="s">
        <v>2670</v>
      </c>
      <c r="D1016" s="442" t="s">
        <v>4229</v>
      </c>
      <c r="E1016" s="443"/>
      <c r="F1016" s="412">
        <v>68522</v>
      </c>
      <c r="G1016" s="444" t="s">
        <v>486</v>
      </c>
      <c r="H1016" s="412">
        <v>42931.74</v>
      </c>
      <c r="I1016" s="444" t="s">
        <v>486</v>
      </c>
      <c r="J1016" s="142"/>
      <c r="K1016" s="354"/>
    </row>
    <row r="1017" spans="1:11" ht="28.9" customHeight="1">
      <c r="A1017" s="486"/>
      <c r="B1017" s="106" t="s">
        <v>1403</v>
      </c>
      <c r="C1017" s="182" t="s">
        <v>2670</v>
      </c>
      <c r="D1017" s="442"/>
      <c r="E1017" s="443"/>
      <c r="F1017" s="414"/>
      <c r="G1017" s="445"/>
      <c r="H1017" s="414"/>
      <c r="I1017" s="445"/>
      <c r="J1017" s="142"/>
      <c r="K1017" s="354"/>
    </row>
    <row r="1018" spans="1:11" ht="28.9" customHeight="1">
      <c r="A1018" s="486"/>
      <c r="B1018" s="106" t="s">
        <v>1404</v>
      </c>
      <c r="C1018" s="182" t="s">
        <v>2671</v>
      </c>
      <c r="D1018" s="442" t="s">
        <v>4230</v>
      </c>
      <c r="E1018" s="443"/>
      <c r="F1018" s="412">
        <v>71101</v>
      </c>
      <c r="G1018" s="444" t="s">
        <v>486</v>
      </c>
      <c r="H1018" s="412">
        <v>37276.6</v>
      </c>
      <c r="I1018" s="444" t="s">
        <v>486</v>
      </c>
      <c r="J1018" s="142"/>
      <c r="K1018" s="354"/>
    </row>
    <row r="1019" spans="1:11" ht="28.9" customHeight="1">
      <c r="A1019" s="486"/>
      <c r="B1019" s="106" t="s">
        <v>1405</v>
      </c>
      <c r="C1019" s="182" t="s">
        <v>2671</v>
      </c>
      <c r="D1019" s="442"/>
      <c r="E1019" s="443"/>
      <c r="F1019" s="414"/>
      <c r="G1019" s="445"/>
      <c r="H1019" s="414"/>
      <c r="I1019" s="445"/>
      <c r="J1019" s="142"/>
      <c r="K1019" s="354"/>
    </row>
    <row r="1020" spans="1:11" ht="28.9" customHeight="1">
      <c r="A1020" s="486"/>
      <c r="B1020" s="106" t="s">
        <v>1406</v>
      </c>
      <c r="C1020" s="182" t="s">
        <v>2672</v>
      </c>
      <c r="D1020" s="442" t="s">
        <v>4231</v>
      </c>
      <c r="E1020" s="443"/>
      <c r="F1020" s="412">
        <v>72805</v>
      </c>
      <c r="G1020" s="444" t="s">
        <v>486</v>
      </c>
      <c r="H1020" s="412">
        <v>36232.76</v>
      </c>
      <c r="I1020" s="444" t="s">
        <v>486</v>
      </c>
      <c r="J1020" s="142"/>
      <c r="K1020" s="354"/>
    </row>
    <row r="1021" spans="1:11" ht="28.9" customHeight="1">
      <c r="A1021" s="486"/>
      <c r="B1021" s="106" t="s">
        <v>1407</v>
      </c>
      <c r="C1021" s="182" t="s">
        <v>2672</v>
      </c>
      <c r="D1021" s="442"/>
      <c r="E1021" s="443"/>
      <c r="F1021" s="414"/>
      <c r="G1021" s="445"/>
      <c r="H1021" s="414"/>
      <c r="I1021" s="445"/>
      <c r="J1021" s="142"/>
      <c r="K1021" s="354"/>
    </row>
    <row r="1022" spans="1:11" ht="28.9" customHeight="1">
      <c r="A1022" s="486"/>
      <c r="B1022" s="106" t="s">
        <v>1408</v>
      </c>
      <c r="C1022" s="182" t="s">
        <v>2673</v>
      </c>
      <c r="D1022" s="442" t="s">
        <v>4232</v>
      </c>
      <c r="E1022" s="443"/>
      <c r="F1022" s="412">
        <v>70740</v>
      </c>
      <c r="G1022" s="444" t="s">
        <v>486</v>
      </c>
      <c r="H1022" s="412">
        <v>36826.18</v>
      </c>
      <c r="I1022" s="444" t="s">
        <v>486</v>
      </c>
      <c r="J1022" s="142"/>
      <c r="K1022" s="354"/>
    </row>
    <row r="1023" spans="1:11" ht="28.9" customHeight="1">
      <c r="A1023" s="486"/>
      <c r="B1023" s="106" t="s">
        <v>1409</v>
      </c>
      <c r="C1023" s="182" t="s">
        <v>2673</v>
      </c>
      <c r="D1023" s="442"/>
      <c r="E1023" s="443"/>
      <c r="F1023" s="414"/>
      <c r="G1023" s="445"/>
      <c r="H1023" s="414"/>
      <c r="I1023" s="445"/>
      <c r="J1023" s="142"/>
      <c r="K1023" s="354"/>
    </row>
    <row r="1024" spans="1:11" ht="28.9" customHeight="1">
      <c r="A1024" s="486"/>
      <c r="B1024" s="106" t="s">
        <v>1410</v>
      </c>
      <c r="C1024" s="182" t="s">
        <v>2674</v>
      </c>
      <c r="D1024" s="442" t="s">
        <v>4233</v>
      </c>
      <c r="E1024" s="443"/>
      <c r="F1024" s="412">
        <v>71472</v>
      </c>
      <c r="G1024" s="444" t="s">
        <v>486</v>
      </c>
      <c r="H1024" s="412">
        <v>41861.01</v>
      </c>
      <c r="I1024" s="444" t="s">
        <v>486</v>
      </c>
      <c r="J1024" s="142"/>
      <c r="K1024" s="354"/>
    </row>
    <row r="1025" spans="1:11" ht="28.9" customHeight="1">
      <c r="A1025" s="486"/>
      <c r="B1025" s="106" t="s">
        <v>1411</v>
      </c>
      <c r="C1025" s="182" t="s">
        <v>2674</v>
      </c>
      <c r="D1025" s="442"/>
      <c r="E1025" s="443"/>
      <c r="F1025" s="414"/>
      <c r="G1025" s="445"/>
      <c r="H1025" s="414"/>
      <c r="I1025" s="445"/>
      <c r="J1025" s="142"/>
      <c r="K1025" s="354"/>
    </row>
    <row r="1026" spans="1:11" ht="28.9" customHeight="1">
      <c r="A1026" s="486"/>
      <c r="B1026" s="106" t="s">
        <v>1412</v>
      </c>
      <c r="C1026" s="182" t="s">
        <v>2675</v>
      </c>
      <c r="D1026" s="442" t="s">
        <v>4234</v>
      </c>
      <c r="E1026" s="443"/>
      <c r="F1026" s="412">
        <v>73455</v>
      </c>
      <c r="G1026" s="444" t="s">
        <v>486</v>
      </c>
      <c r="H1026" s="412">
        <v>13705.75</v>
      </c>
      <c r="I1026" s="444" t="s">
        <v>486</v>
      </c>
      <c r="J1026" s="142"/>
      <c r="K1026" s="354"/>
    </row>
    <row r="1027" spans="1:11" ht="28.9" customHeight="1">
      <c r="A1027" s="486"/>
      <c r="B1027" s="106" t="s">
        <v>1413</v>
      </c>
      <c r="C1027" s="182" t="s">
        <v>2675</v>
      </c>
      <c r="D1027" s="442"/>
      <c r="E1027" s="443"/>
      <c r="F1027" s="414"/>
      <c r="G1027" s="445"/>
      <c r="H1027" s="414"/>
      <c r="I1027" s="445"/>
      <c r="J1027" s="142"/>
      <c r="K1027" s="354"/>
    </row>
    <row r="1028" spans="1:11" ht="28.9" customHeight="1">
      <c r="A1028" s="486"/>
      <c r="B1028" s="106" t="s">
        <v>1414</v>
      </c>
      <c r="C1028" s="182" t="s">
        <v>2676</v>
      </c>
      <c r="D1028" s="442" t="s">
        <v>4235</v>
      </c>
      <c r="E1028" s="443"/>
      <c r="F1028" s="412">
        <v>89591</v>
      </c>
      <c r="G1028" s="444" t="s">
        <v>486</v>
      </c>
      <c r="H1028" s="412">
        <v>51047.69</v>
      </c>
      <c r="I1028" s="444" t="s">
        <v>486</v>
      </c>
      <c r="J1028" s="142"/>
      <c r="K1028" s="354"/>
    </row>
    <row r="1029" spans="1:11" ht="28.9" customHeight="1">
      <c r="A1029" s="486"/>
      <c r="B1029" s="106" t="s">
        <v>1415</v>
      </c>
      <c r="C1029" s="182" t="s">
        <v>2676</v>
      </c>
      <c r="D1029" s="442"/>
      <c r="E1029" s="443"/>
      <c r="F1029" s="414"/>
      <c r="G1029" s="445"/>
      <c r="H1029" s="414"/>
      <c r="I1029" s="445"/>
      <c r="J1029" s="142"/>
      <c r="K1029" s="354"/>
    </row>
    <row r="1030" spans="1:11" ht="28.9" customHeight="1">
      <c r="A1030" s="486"/>
      <c r="B1030" s="106" t="s">
        <v>1416</v>
      </c>
      <c r="C1030" s="182" t="s">
        <v>2677</v>
      </c>
      <c r="D1030" s="442" t="s">
        <v>4236</v>
      </c>
      <c r="E1030" s="443"/>
      <c r="F1030" s="412">
        <v>51111</v>
      </c>
      <c r="G1030" s="444" t="s">
        <v>486</v>
      </c>
      <c r="H1030" s="412">
        <v>19289.27</v>
      </c>
      <c r="I1030" s="444" t="s">
        <v>486</v>
      </c>
      <c r="J1030" s="142"/>
      <c r="K1030" s="354"/>
    </row>
    <row r="1031" spans="1:11" ht="28.9" customHeight="1">
      <c r="A1031" s="486"/>
      <c r="B1031" s="106" t="s">
        <v>1417</v>
      </c>
      <c r="C1031" s="182" t="s">
        <v>2677</v>
      </c>
      <c r="D1031" s="442"/>
      <c r="E1031" s="443"/>
      <c r="F1031" s="414"/>
      <c r="G1031" s="445"/>
      <c r="H1031" s="414"/>
      <c r="I1031" s="445"/>
      <c r="J1031" s="142"/>
      <c r="K1031" s="354"/>
    </row>
    <row r="1032" spans="1:11" ht="28.9" customHeight="1">
      <c r="A1032" s="486"/>
      <c r="B1032" s="106" t="s">
        <v>1418</v>
      </c>
      <c r="C1032" s="182" t="s">
        <v>2678</v>
      </c>
      <c r="D1032" s="144" t="s">
        <v>4237</v>
      </c>
      <c r="E1032" s="238"/>
      <c r="F1032" s="206">
        <v>53832</v>
      </c>
      <c r="G1032" s="296" t="s">
        <v>486</v>
      </c>
      <c r="H1032" s="107">
        <v>48579.73</v>
      </c>
      <c r="I1032" s="296" t="s">
        <v>486</v>
      </c>
      <c r="J1032" s="142"/>
      <c r="K1032" s="354"/>
    </row>
    <row r="1033" spans="1:11" ht="28.9" customHeight="1">
      <c r="A1033" s="486"/>
      <c r="B1033" s="106" t="s">
        <v>1419</v>
      </c>
      <c r="C1033" s="182" t="s">
        <v>2679</v>
      </c>
      <c r="D1033" s="442" t="s">
        <v>4238</v>
      </c>
      <c r="E1033" s="443"/>
      <c r="F1033" s="412">
        <v>67314</v>
      </c>
      <c r="G1033" s="444" t="s">
        <v>486</v>
      </c>
      <c r="H1033" s="412">
        <v>-153.72999999999999</v>
      </c>
      <c r="I1033" s="444" t="s">
        <v>486</v>
      </c>
      <c r="J1033" s="142"/>
      <c r="K1033" s="354"/>
    </row>
    <row r="1034" spans="1:11" ht="28.9" customHeight="1">
      <c r="A1034" s="486"/>
      <c r="B1034" s="106" t="s">
        <v>1420</v>
      </c>
      <c r="C1034" s="182" t="s">
        <v>2679</v>
      </c>
      <c r="D1034" s="442"/>
      <c r="E1034" s="443"/>
      <c r="F1034" s="414"/>
      <c r="G1034" s="445"/>
      <c r="H1034" s="414"/>
      <c r="I1034" s="445"/>
      <c r="J1034" s="142"/>
      <c r="K1034" s="354"/>
    </row>
    <row r="1035" spans="1:11" ht="28.9" customHeight="1">
      <c r="A1035" s="486"/>
      <c r="B1035" s="106" t="s">
        <v>1421</v>
      </c>
      <c r="C1035" s="182" t="s">
        <v>2680</v>
      </c>
      <c r="D1035" s="442" t="s">
        <v>4239</v>
      </c>
      <c r="E1035" s="443"/>
      <c r="F1035" s="412">
        <v>59188</v>
      </c>
      <c r="G1035" s="444" t="s">
        <v>486</v>
      </c>
      <c r="H1035" s="412">
        <v>62006.34</v>
      </c>
      <c r="I1035" s="444" t="s">
        <v>486</v>
      </c>
      <c r="J1035" s="142"/>
      <c r="K1035" s="354"/>
    </row>
    <row r="1036" spans="1:11" ht="28.9" customHeight="1">
      <c r="A1036" s="486"/>
      <c r="B1036" s="106" t="s">
        <v>1422</v>
      </c>
      <c r="C1036" s="182" t="s">
        <v>2680</v>
      </c>
      <c r="D1036" s="442"/>
      <c r="E1036" s="443"/>
      <c r="F1036" s="414"/>
      <c r="G1036" s="445"/>
      <c r="H1036" s="414"/>
      <c r="I1036" s="445"/>
      <c r="J1036" s="142"/>
      <c r="K1036" s="354"/>
    </row>
    <row r="1037" spans="1:11" ht="28.9" customHeight="1">
      <c r="A1037" s="486"/>
      <c r="B1037" s="106" t="s">
        <v>1423</v>
      </c>
      <c r="C1037" s="182" t="s">
        <v>2681</v>
      </c>
      <c r="D1037" s="442" t="s">
        <v>4240</v>
      </c>
      <c r="E1037" s="443"/>
      <c r="F1037" s="412">
        <v>60131</v>
      </c>
      <c r="G1037" s="444" t="s">
        <v>486</v>
      </c>
      <c r="H1037" s="412">
        <v>35179.19</v>
      </c>
      <c r="I1037" s="444" t="s">
        <v>486</v>
      </c>
      <c r="J1037" s="142"/>
      <c r="K1037" s="354"/>
    </row>
    <row r="1038" spans="1:11" ht="28.9" customHeight="1">
      <c r="A1038" s="486"/>
      <c r="B1038" s="106" t="s">
        <v>1424</v>
      </c>
      <c r="C1038" s="182" t="s">
        <v>2681</v>
      </c>
      <c r="D1038" s="442"/>
      <c r="E1038" s="443"/>
      <c r="F1038" s="414"/>
      <c r="G1038" s="445"/>
      <c r="H1038" s="414"/>
      <c r="I1038" s="445"/>
      <c r="J1038" s="142"/>
      <c r="K1038" s="354"/>
    </row>
    <row r="1039" spans="1:11" ht="28.9" customHeight="1">
      <c r="A1039" s="486"/>
      <c r="B1039" s="106" t="s">
        <v>1425</v>
      </c>
      <c r="C1039" s="182" t="s">
        <v>2682</v>
      </c>
      <c r="D1039" s="144" t="s">
        <v>4241</v>
      </c>
      <c r="E1039" s="238"/>
      <c r="F1039" s="206">
        <v>818871</v>
      </c>
      <c r="G1039" s="296" t="s">
        <v>486</v>
      </c>
      <c r="H1039" s="107">
        <v>949612.45</v>
      </c>
      <c r="I1039" s="296" t="s">
        <v>486</v>
      </c>
      <c r="J1039" s="142"/>
      <c r="K1039" s="354"/>
    </row>
    <row r="1040" spans="1:11" ht="28.9" customHeight="1">
      <c r="A1040" s="486"/>
      <c r="B1040" s="106" t="s">
        <v>1426</v>
      </c>
      <c r="C1040" s="182" t="s">
        <v>2683</v>
      </c>
      <c r="D1040" s="442" t="s">
        <v>4242</v>
      </c>
      <c r="E1040" s="443"/>
      <c r="F1040" s="412">
        <v>1363144</v>
      </c>
      <c r="G1040" s="444" t="s">
        <v>486</v>
      </c>
      <c r="H1040" s="412">
        <v>1252473.81</v>
      </c>
      <c r="I1040" s="444" t="s">
        <v>486</v>
      </c>
      <c r="J1040" s="142"/>
      <c r="K1040" s="354"/>
    </row>
    <row r="1041" spans="1:11" ht="28.9" customHeight="1">
      <c r="A1041" s="486"/>
      <c r="B1041" s="106" t="s">
        <v>1427</v>
      </c>
      <c r="C1041" s="182" t="s">
        <v>2683</v>
      </c>
      <c r="D1041" s="442"/>
      <c r="E1041" s="443"/>
      <c r="F1041" s="414"/>
      <c r="G1041" s="445"/>
      <c r="H1041" s="414"/>
      <c r="I1041" s="445"/>
      <c r="J1041" s="142"/>
      <c r="K1041" s="354"/>
    </row>
    <row r="1042" spans="1:11" ht="28.9" customHeight="1">
      <c r="A1042" s="486"/>
      <c r="B1042" s="106" t="s">
        <v>1428</v>
      </c>
      <c r="C1042" s="182" t="s">
        <v>2684</v>
      </c>
      <c r="D1042" s="144" t="s">
        <v>4243</v>
      </c>
      <c r="E1042" s="238"/>
      <c r="F1042" s="206">
        <v>295713</v>
      </c>
      <c r="G1042" s="296" t="s">
        <v>486</v>
      </c>
      <c r="H1042" s="107">
        <v>149337.07999999999</v>
      </c>
      <c r="I1042" s="296" t="s">
        <v>486</v>
      </c>
      <c r="J1042" s="142"/>
      <c r="K1042" s="354"/>
    </row>
    <row r="1043" spans="1:11" ht="28.9" customHeight="1">
      <c r="A1043" s="486"/>
      <c r="B1043" s="106" t="s">
        <v>1429</v>
      </c>
      <c r="C1043" s="182" t="s">
        <v>2685</v>
      </c>
      <c r="D1043" s="144" t="s">
        <v>4244</v>
      </c>
      <c r="E1043" s="238"/>
      <c r="F1043" s="206">
        <v>270592</v>
      </c>
      <c r="G1043" s="296">
        <v>44197</v>
      </c>
      <c r="H1043" s="107">
        <v>105420.21</v>
      </c>
      <c r="I1043" s="296">
        <v>45108</v>
      </c>
      <c r="J1043" s="142"/>
      <c r="K1043" s="354"/>
    </row>
    <row r="1044" spans="1:11" ht="28.9" customHeight="1">
      <c r="A1044" s="486"/>
      <c r="B1044" s="106" t="s">
        <v>1430</v>
      </c>
      <c r="C1044" s="182" t="s">
        <v>2686</v>
      </c>
      <c r="D1044" s="442" t="s">
        <v>4245</v>
      </c>
      <c r="E1044" s="443"/>
      <c r="F1044" s="412">
        <v>60131</v>
      </c>
      <c r="G1044" s="444" t="s">
        <v>486</v>
      </c>
      <c r="H1044" s="412">
        <v>25447.41</v>
      </c>
      <c r="I1044" s="444" t="s">
        <v>486</v>
      </c>
      <c r="J1044" s="142"/>
      <c r="K1044" s="354"/>
    </row>
    <row r="1045" spans="1:11" ht="28.9" customHeight="1">
      <c r="A1045" s="486"/>
      <c r="B1045" s="106" t="s">
        <v>1431</v>
      </c>
      <c r="C1045" s="182" t="s">
        <v>2686</v>
      </c>
      <c r="D1045" s="442"/>
      <c r="E1045" s="443"/>
      <c r="F1045" s="414"/>
      <c r="G1045" s="445"/>
      <c r="H1045" s="414"/>
      <c r="I1045" s="445"/>
      <c r="J1045" s="142"/>
      <c r="K1045" s="354"/>
    </row>
    <row r="1046" spans="1:11" ht="28.9" customHeight="1">
      <c r="A1046" s="486"/>
      <c r="B1046" s="106" t="s">
        <v>1432</v>
      </c>
      <c r="C1046" s="182" t="s">
        <v>2687</v>
      </c>
      <c r="D1046" s="442" t="s">
        <v>4246</v>
      </c>
      <c r="E1046" s="443"/>
      <c r="F1046" s="412">
        <v>71101</v>
      </c>
      <c r="G1046" s="444" t="s">
        <v>486</v>
      </c>
      <c r="H1046" s="412">
        <v>23845.98</v>
      </c>
      <c r="I1046" s="444" t="s">
        <v>486</v>
      </c>
      <c r="J1046" s="142"/>
      <c r="K1046" s="354"/>
    </row>
    <row r="1047" spans="1:11" ht="28.9" customHeight="1">
      <c r="A1047" s="486"/>
      <c r="B1047" s="106" t="s">
        <v>1433</v>
      </c>
      <c r="C1047" s="182" t="s">
        <v>2687</v>
      </c>
      <c r="D1047" s="442"/>
      <c r="E1047" s="443"/>
      <c r="F1047" s="414"/>
      <c r="G1047" s="445"/>
      <c r="H1047" s="414"/>
      <c r="I1047" s="445"/>
      <c r="J1047" s="142"/>
      <c r="K1047" s="354"/>
    </row>
    <row r="1048" spans="1:11" ht="28.9" customHeight="1">
      <c r="A1048" s="486"/>
      <c r="B1048" s="106" t="s">
        <v>1434</v>
      </c>
      <c r="C1048" s="182" t="s">
        <v>2688</v>
      </c>
      <c r="D1048" s="144" t="s">
        <v>4247</v>
      </c>
      <c r="E1048" s="238"/>
      <c r="F1048" s="206">
        <v>253852</v>
      </c>
      <c r="G1048" s="296">
        <v>44197</v>
      </c>
      <c r="H1048" s="107">
        <v>98042.42</v>
      </c>
      <c r="I1048" s="296">
        <v>45108</v>
      </c>
      <c r="J1048" s="142"/>
      <c r="K1048" s="354"/>
    </row>
    <row r="1049" spans="1:11" ht="28.9" customHeight="1">
      <c r="A1049" s="486"/>
      <c r="B1049" s="106" t="s">
        <v>1435</v>
      </c>
      <c r="C1049" s="182" t="s">
        <v>2689</v>
      </c>
      <c r="D1049" s="144" t="s">
        <v>4248</v>
      </c>
      <c r="E1049" s="238"/>
      <c r="F1049" s="206">
        <v>328152</v>
      </c>
      <c r="G1049" s="296" t="s">
        <v>486</v>
      </c>
      <c r="H1049" s="107">
        <v>221967.31</v>
      </c>
      <c r="I1049" s="296" t="s">
        <v>486</v>
      </c>
      <c r="J1049" s="142"/>
      <c r="K1049" s="354"/>
    </row>
    <row r="1050" spans="1:11" ht="28.9" customHeight="1">
      <c r="A1050" s="486"/>
      <c r="B1050" s="106" t="s">
        <v>1436</v>
      </c>
      <c r="C1050" s="182" t="s">
        <v>2690</v>
      </c>
      <c r="D1050" s="144" t="s">
        <v>4249</v>
      </c>
      <c r="E1050" s="238"/>
      <c r="F1050" s="206">
        <v>328152</v>
      </c>
      <c r="G1050" s="296" t="s">
        <v>486</v>
      </c>
      <c r="H1050" s="107">
        <v>153255.51999999999</v>
      </c>
      <c r="I1050" s="296" t="s">
        <v>486</v>
      </c>
      <c r="J1050" s="142"/>
      <c r="K1050" s="354"/>
    </row>
    <row r="1051" spans="1:11" ht="28.9" customHeight="1">
      <c r="A1051" s="486"/>
      <c r="B1051" s="106" t="s">
        <v>1437</v>
      </c>
      <c r="C1051" s="182" t="s">
        <v>2691</v>
      </c>
      <c r="D1051" s="144" t="s">
        <v>4250</v>
      </c>
      <c r="E1051" s="238"/>
      <c r="F1051" s="206">
        <v>863129</v>
      </c>
      <c r="G1051" s="296" t="s">
        <v>486</v>
      </c>
      <c r="H1051" s="107">
        <v>572339.56000000006</v>
      </c>
      <c r="I1051" s="296" t="s">
        <v>486</v>
      </c>
      <c r="J1051" s="142"/>
      <c r="K1051" s="354"/>
    </row>
    <row r="1052" spans="1:11" ht="28.9" customHeight="1">
      <c r="A1052" s="486"/>
      <c r="B1052" s="106" t="s">
        <v>1438</v>
      </c>
      <c r="C1052" s="182" t="s">
        <v>2692</v>
      </c>
      <c r="D1052" s="144" t="s">
        <v>4251</v>
      </c>
      <c r="E1052" s="238"/>
      <c r="F1052" s="206">
        <v>1164588</v>
      </c>
      <c r="G1052" s="296" t="s">
        <v>486</v>
      </c>
      <c r="H1052" s="107">
        <v>987072.81</v>
      </c>
      <c r="I1052" s="296" t="s">
        <v>486</v>
      </c>
      <c r="J1052" s="142"/>
      <c r="K1052" s="354"/>
    </row>
    <row r="1053" spans="1:11" ht="28.9" customHeight="1">
      <c r="A1053" s="486"/>
      <c r="B1053" s="106" t="s">
        <v>1439</v>
      </c>
      <c r="C1053" s="182" t="s">
        <v>2693</v>
      </c>
      <c r="D1053" s="144" t="s">
        <v>4252</v>
      </c>
      <c r="E1053" s="238"/>
      <c r="F1053" s="206">
        <v>195757</v>
      </c>
      <c r="G1053" s="296" t="s">
        <v>486</v>
      </c>
      <c r="H1053" s="107">
        <v>246711.17</v>
      </c>
      <c r="I1053" s="296" t="s">
        <v>486</v>
      </c>
      <c r="J1053" s="142"/>
      <c r="K1053" s="354"/>
    </row>
    <row r="1054" spans="1:11" ht="28.9" customHeight="1">
      <c r="A1054" s="487"/>
      <c r="B1054" s="106" t="s">
        <v>1440</v>
      </c>
      <c r="C1054" s="182" t="s">
        <v>2694</v>
      </c>
      <c r="D1054" s="145" t="s">
        <v>4253</v>
      </c>
      <c r="E1054" s="239"/>
      <c r="F1054" s="206">
        <v>157359</v>
      </c>
      <c r="G1054" s="296" t="s">
        <v>486</v>
      </c>
      <c r="H1054" s="107">
        <v>244764.13</v>
      </c>
      <c r="I1054" s="296" t="s">
        <v>486</v>
      </c>
      <c r="J1054" s="141"/>
      <c r="K1054" s="355"/>
    </row>
    <row r="1055" spans="1:11" ht="28.15" customHeight="1">
      <c r="A1055" s="193"/>
      <c r="B1055" s="109"/>
      <c r="C1055" s="109"/>
      <c r="D1055" s="110"/>
      <c r="E1055" s="244"/>
      <c r="F1055" s="111"/>
      <c r="G1055" s="113"/>
      <c r="H1055" s="111"/>
      <c r="I1055" s="113"/>
      <c r="J1055" s="114"/>
      <c r="K1055" s="381"/>
    </row>
    <row r="1056" spans="1:11" s="129" customFormat="1" ht="43.15" customHeight="1">
      <c r="A1056" s="485" t="s">
        <v>183</v>
      </c>
      <c r="B1056" s="293" t="s">
        <v>5259</v>
      </c>
      <c r="C1056" s="266"/>
      <c r="D1056" s="270"/>
      <c r="E1056" s="229">
        <v>28000000</v>
      </c>
      <c r="F1056" s="224">
        <f>SUM(F1057:F1061)</f>
        <v>3445461</v>
      </c>
      <c r="G1056" s="225"/>
      <c r="H1056" s="224">
        <f>SUM(H1057:H1061)</f>
        <v>3747218.18</v>
      </c>
      <c r="I1056" s="225"/>
      <c r="J1056" s="226">
        <f t="shared" ref="J1056:J1077" si="11">(H1056-F1056)/F1056</f>
        <v>8.7581075507747783E-2</v>
      </c>
      <c r="K1056" s="386"/>
    </row>
    <row r="1057" spans="1:11" ht="30" customHeight="1">
      <c r="A1057" s="486"/>
      <c r="B1057" s="106" t="s">
        <v>1441</v>
      </c>
      <c r="C1057" s="182" t="s">
        <v>2695</v>
      </c>
      <c r="D1057" s="143" t="s">
        <v>4254</v>
      </c>
      <c r="E1057" s="237"/>
      <c r="F1057" s="107">
        <v>26573</v>
      </c>
      <c r="G1057" s="296" t="s">
        <v>486</v>
      </c>
      <c r="H1057" s="107">
        <v>26583.48</v>
      </c>
      <c r="I1057" s="296" t="s">
        <v>486</v>
      </c>
      <c r="J1057" s="142"/>
      <c r="K1057" s="354"/>
    </row>
    <row r="1058" spans="1:11" ht="30" customHeight="1">
      <c r="A1058" s="486"/>
      <c r="B1058" s="106" t="s">
        <v>1442</v>
      </c>
      <c r="C1058" s="182" t="s">
        <v>2696</v>
      </c>
      <c r="D1058" s="144" t="s">
        <v>4255</v>
      </c>
      <c r="E1058" s="238"/>
      <c r="F1058" s="107">
        <v>365417</v>
      </c>
      <c r="G1058" s="296">
        <v>44805</v>
      </c>
      <c r="H1058" s="107">
        <v>369514.37</v>
      </c>
      <c r="I1058" s="296">
        <v>45231</v>
      </c>
      <c r="J1058" s="142"/>
      <c r="K1058" s="354"/>
    </row>
    <row r="1059" spans="1:11" ht="30" customHeight="1">
      <c r="A1059" s="486"/>
      <c r="B1059" s="106" t="s">
        <v>1443</v>
      </c>
      <c r="C1059" s="182" t="s">
        <v>2697</v>
      </c>
      <c r="D1059" s="144" t="s">
        <v>4256</v>
      </c>
      <c r="E1059" s="238"/>
      <c r="F1059" s="107">
        <v>684082</v>
      </c>
      <c r="G1059" s="296">
        <v>44805</v>
      </c>
      <c r="H1059" s="107">
        <v>863791.74</v>
      </c>
      <c r="I1059" s="296">
        <v>45231</v>
      </c>
      <c r="J1059" s="142"/>
      <c r="K1059" s="354"/>
    </row>
    <row r="1060" spans="1:11" ht="30" customHeight="1">
      <c r="A1060" s="486"/>
      <c r="B1060" s="106" t="s">
        <v>1444</v>
      </c>
      <c r="C1060" s="182" t="s">
        <v>2698</v>
      </c>
      <c r="D1060" s="144" t="s">
        <v>4257</v>
      </c>
      <c r="E1060" s="238"/>
      <c r="F1060" s="107">
        <v>1484372</v>
      </c>
      <c r="G1060" s="296">
        <v>44774</v>
      </c>
      <c r="H1060" s="107">
        <v>1374654.28</v>
      </c>
      <c r="I1060" s="296">
        <v>45231</v>
      </c>
      <c r="J1060" s="142"/>
      <c r="K1060" s="354"/>
    </row>
    <row r="1061" spans="1:11" ht="30" customHeight="1">
      <c r="A1061" s="487"/>
      <c r="B1061" s="106" t="s">
        <v>1445</v>
      </c>
      <c r="C1061" s="182" t="s">
        <v>2699</v>
      </c>
      <c r="D1061" s="145" t="s">
        <v>4258</v>
      </c>
      <c r="E1061" s="239"/>
      <c r="F1061" s="107">
        <v>885017</v>
      </c>
      <c r="G1061" s="296">
        <v>44805</v>
      </c>
      <c r="H1061" s="107">
        <v>1112674.31</v>
      </c>
      <c r="I1061" s="296">
        <v>45260</v>
      </c>
      <c r="J1061" s="141"/>
      <c r="K1061" s="355"/>
    </row>
    <row r="1062" spans="1:11" ht="28.15" customHeight="1">
      <c r="A1062" s="193"/>
      <c r="B1062" s="109"/>
      <c r="C1062" s="109"/>
      <c r="D1062" s="110"/>
      <c r="E1062" s="244"/>
      <c r="F1062" s="111"/>
      <c r="G1062" s="113"/>
      <c r="H1062" s="111"/>
      <c r="I1062" s="113"/>
      <c r="J1062" s="114"/>
      <c r="K1062" s="381"/>
    </row>
    <row r="1063" spans="1:11" s="129" customFormat="1" ht="44.45" customHeight="1">
      <c r="A1063" s="485" t="s">
        <v>156</v>
      </c>
      <c r="B1063" s="293" t="s">
        <v>5260</v>
      </c>
      <c r="C1063" s="266"/>
      <c r="D1063" s="267"/>
      <c r="E1063" s="227" t="s">
        <v>486</v>
      </c>
      <c r="F1063" s="224">
        <f>SUM(F1064:F1071)</f>
        <v>5055445</v>
      </c>
      <c r="G1063" s="225"/>
      <c r="H1063" s="224">
        <f>SUM(H1064:H1071)</f>
        <v>4709837.62</v>
      </c>
      <c r="I1063" s="225"/>
      <c r="J1063" s="226">
        <f t="shared" si="11"/>
        <v>-6.8363394320381271E-2</v>
      </c>
      <c r="K1063" s="386"/>
    </row>
    <row r="1064" spans="1:11" ht="29.45" customHeight="1">
      <c r="A1064" s="486"/>
      <c r="B1064" s="148" t="s">
        <v>1446</v>
      </c>
      <c r="C1064" s="106" t="s">
        <v>2700</v>
      </c>
      <c r="D1064" s="451" t="s">
        <v>4259</v>
      </c>
      <c r="E1064" s="452"/>
      <c r="F1064" s="412">
        <v>521161</v>
      </c>
      <c r="G1064" s="444" t="s">
        <v>486</v>
      </c>
      <c r="H1064" s="412">
        <v>430051.88</v>
      </c>
      <c r="I1064" s="444" t="s">
        <v>486</v>
      </c>
      <c r="J1064" s="147"/>
      <c r="K1064" s="353"/>
    </row>
    <row r="1065" spans="1:11" ht="29.45" customHeight="1">
      <c r="A1065" s="486"/>
      <c r="B1065" s="148" t="s">
        <v>1447</v>
      </c>
      <c r="C1065" s="106" t="s">
        <v>2700</v>
      </c>
      <c r="D1065" s="442"/>
      <c r="E1065" s="443"/>
      <c r="F1065" s="414"/>
      <c r="G1065" s="445"/>
      <c r="H1065" s="414"/>
      <c r="I1065" s="445"/>
      <c r="J1065" s="142"/>
      <c r="K1065" s="354"/>
    </row>
    <row r="1066" spans="1:11" ht="29.45" customHeight="1">
      <c r="A1066" s="486"/>
      <c r="B1066" s="148" t="s">
        <v>1448</v>
      </c>
      <c r="C1066" s="106" t="s">
        <v>2701</v>
      </c>
      <c r="D1066" s="144" t="s">
        <v>4260</v>
      </c>
      <c r="E1066" s="238"/>
      <c r="F1066" s="206">
        <v>973145</v>
      </c>
      <c r="G1066" s="296" t="s">
        <v>486</v>
      </c>
      <c r="H1066" s="107">
        <v>921540.62</v>
      </c>
      <c r="I1066" s="296" t="s">
        <v>486</v>
      </c>
      <c r="J1066" s="142"/>
      <c r="K1066" s="354"/>
    </row>
    <row r="1067" spans="1:11" ht="29.45" customHeight="1">
      <c r="A1067" s="486"/>
      <c r="B1067" s="148" t="s">
        <v>1449</v>
      </c>
      <c r="C1067" s="106" t="s">
        <v>2702</v>
      </c>
      <c r="D1067" s="144" t="s">
        <v>4261</v>
      </c>
      <c r="E1067" s="238"/>
      <c r="F1067" s="206">
        <v>262024</v>
      </c>
      <c r="G1067" s="296" t="s">
        <v>486</v>
      </c>
      <c r="H1067" s="107">
        <v>278642.84000000003</v>
      </c>
      <c r="I1067" s="296" t="s">
        <v>486</v>
      </c>
      <c r="J1067" s="142"/>
      <c r="K1067" s="354"/>
    </row>
    <row r="1068" spans="1:11" ht="29.45" customHeight="1">
      <c r="A1068" s="486"/>
      <c r="B1068" s="148" t="s">
        <v>1450</v>
      </c>
      <c r="C1068" s="106" t="s">
        <v>2703</v>
      </c>
      <c r="D1068" s="144" t="s">
        <v>4262</v>
      </c>
      <c r="E1068" s="238"/>
      <c r="F1068" s="206">
        <v>745035</v>
      </c>
      <c r="G1068" s="296" t="s">
        <v>486</v>
      </c>
      <c r="H1068" s="107">
        <v>935998.41</v>
      </c>
      <c r="I1068" s="296" t="s">
        <v>486</v>
      </c>
      <c r="J1068" s="142"/>
      <c r="K1068" s="354"/>
    </row>
    <row r="1069" spans="1:11" ht="29.45" customHeight="1">
      <c r="A1069" s="486"/>
      <c r="B1069" s="148" t="s">
        <v>1451</v>
      </c>
      <c r="C1069" s="106" t="s">
        <v>2704</v>
      </c>
      <c r="D1069" s="144" t="s">
        <v>4263</v>
      </c>
      <c r="E1069" s="238"/>
      <c r="F1069" s="206">
        <v>693129</v>
      </c>
      <c r="G1069" s="296" t="s">
        <v>486</v>
      </c>
      <c r="H1069" s="107">
        <v>805614.44</v>
      </c>
      <c r="I1069" s="296" t="s">
        <v>486</v>
      </c>
      <c r="J1069" s="142"/>
      <c r="K1069" s="354"/>
    </row>
    <row r="1070" spans="1:11" ht="29.45" customHeight="1">
      <c r="A1070" s="486"/>
      <c r="B1070" s="148" t="s">
        <v>1452</v>
      </c>
      <c r="C1070" s="106" t="s">
        <v>2705</v>
      </c>
      <c r="D1070" s="144" t="s">
        <v>4264</v>
      </c>
      <c r="E1070" s="238"/>
      <c r="F1070" s="206">
        <v>1500459</v>
      </c>
      <c r="G1070" s="296" t="s">
        <v>486</v>
      </c>
      <c r="H1070" s="107">
        <v>1003791.48</v>
      </c>
      <c r="I1070" s="296" t="s">
        <v>486</v>
      </c>
      <c r="J1070" s="142"/>
      <c r="K1070" s="354"/>
    </row>
    <row r="1071" spans="1:11" ht="29.45" customHeight="1">
      <c r="A1071" s="487"/>
      <c r="B1071" s="148" t="s">
        <v>1453</v>
      </c>
      <c r="C1071" s="106" t="s">
        <v>2706</v>
      </c>
      <c r="D1071" s="145" t="s">
        <v>4265</v>
      </c>
      <c r="E1071" s="239"/>
      <c r="F1071" s="206">
        <v>360492</v>
      </c>
      <c r="G1071" s="296" t="s">
        <v>486</v>
      </c>
      <c r="H1071" s="107">
        <v>334197.95</v>
      </c>
      <c r="I1071" s="296" t="s">
        <v>486</v>
      </c>
      <c r="J1071" s="141"/>
      <c r="K1071" s="355"/>
    </row>
    <row r="1072" spans="1:11" ht="28.15" customHeight="1">
      <c r="A1072" s="193"/>
      <c r="B1072" s="109"/>
      <c r="C1072" s="109"/>
      <c r="D1072" s="110"/>
      <c r="E1072" s="244"/>
      <c r="F1072" s="111"/>
      <c r="G1072" s="113"/>
      <c r="H1072" s="111"/>
      <c r="I1072" s="113"/>
      <c r="J1072" s="114"/>
      <c r="K1072" s="381"/>
    </row>
    <row r="1073" spans="1:11" s="129" customFormat="1" ht="44.45" customHeight="1">
      <c r="A1073" s="485" t="s">
        <v>69</v>
      </c>
      <c r="B1073" s="293" t="s">
        <v>5261</v>
      </c>
      <c r="C1073" s="266"/>
      <c r="D1073" s="267"/>
      <c r="E1073" s="229" t="s">
        <v>486</v>
      </c>
      <c r="F1073" s="224">
        <f>SUM(F1074:F1075)</f>
        <v>5199606</v>
      </c>
      <c r="G1073" s="225"/>
      <c r="H1073" s="224">
        <f>SUM(H1074:H1075)</f>
        <v>1582424.9100000001</v>
      </c>
      <c r="I1073" s="225"/>
      <c r="J1073" s="226">
        <f t="shared" si="11"/>
        <v>-0.6956644580377821</v>
      </c>
      <c r="K1073" s="386"/>
    </row>
    <row r="1074" spans="1:11" ht="28.15" customHeight="1">
      <c r="A1074" s="486"/>
      <c r="B1074" s="148" t="s">
        <v>1454</v>
      </c>
      <c r="C1074" s="106" t="s">
        <v>2707</v>
      </c>
      <c r="D1074" s="143" t="s">
        <v>4266</v>
      </c>
      <c r="E1074" s="237"/>
      <c r="F1074" s="146">
        <v>2319311</v>
      </c>
      <c r="G1074" s="178" t="s">
        <v>486</v>
      </c>
      <c r="H1074" s="179">
        <v>792092.38</v>
      </c>
      <c r="I1074" s="178" t="s">
        <v>486</v>
      </c>
      <c r="J1074" s="142"/>
      <c r="K1074" s="354"/>
    </row>
    <row r="1075" spans="1:11" ht="28.15" customHeight="1">
      <c r="A1075" s="487"/>
      <c r="B1075" s="148" t="s">
        <v>1455</v>
      </c>
      <c r="C1075" s="106" t="s">
        <v>2708</v>
      </c>
      <c r="D1075" s="145" t="s">
        <v>4267</v>
      </c>
      <c r="E1075" s="239"/>
      <c r="F1075" s="206">
        <v>2880295</v>
      </c>
      <c r="G1075" s="296" t="s">
        <v>486</v>
      </c>
      <c r="H1075" s="107">
        <v>790332.53</v>
      </c>
      <c r="I1075" s="296" t="s">
        <v>486</v>
      </c>
      <c r="J1075" s="141"/>
      <c r="K1075" s="355"/>
    </row>
    <row r="1076" spans="1:11" ht="28.15" customHeight="1">
      <c r="A1076" s="193"/>
      <c r="B1076" s="109"/>
      <c r="C1076" s="109"/>
      <c r="D1076" s="110"/>
      <c r="E1076" s="244"/>
      <c r="F1076" s="111"/>
      <c r="G1076" s="113"/>
      <c r="H1076" s="111"/>
      <c r="I1076" s="113"/>
      <c r="J1076" s="114"/>
      <c r="K1076" s="381"/>
    </row>
    <row r="1077" spans="1:11" s="129" customFormat="1" ht="44.45" customHeight="1">
      <c r="A1077" s="485" t="s">
        <v>242</v>
      </c>
      <c r="B1077" s="293" t="s">
        <v>5262</v>
      </c>
      <c r="C1077" s="266"/>
      <c r="D1077" s="270"/>
      <c r="E1077" s="235" t="s">
        <v>486</v>
      </c>
      <c r="F1077" s="131">
        <f>SUM(F1078:F1092)</f>
        <v>700540</v>
      </c>
      <c r="G1077" s="132"/>
      <c r="H1077" s="131">
        <f>SUM(H1078:H1092)</f>
        <v>444252.4</v>
      </c>
      <c r="I1077" s="132"/>
      <c r="J1077" s="133">
        <f t="shared" si="11"/>
        <v>-0.36584292117509348</v>
      </c>
      <c r="K1077" s="389"/>
    </row>
    <row r="1078" spans="1:11" ht="28.9" customHeight="1">
      <c r="A1078" s="486"/>
      <c r="B1078" s="106" t="s">
        <v>1456</v>
      </c>
      <c r="C1078" s="182" t="s">
        <v>2709</v>
      </c>
      <c r="D1078" s="143" t="s">
        <v>4268</v>
      </c>
      <c r="E1078" s="237"/>
      <c r="F1078" s="206">
        <v>58382</v>
      </c>
      <c r="G1078" s="296" t="s">
        <v>486</v>
      </c>
      <c r="H1078" s="107">
        <v>1121.45</v>
      </c>
      <c r="I1078" s="296" t="s">
        <v>486</v>
      </c>
      <c r="J1078" s="147"/>
      <c r="K1078" s="353"/>
    </row>
    <row r="1079" spans="1:11" ht="28.9" customHeight="1">
      <c r="A1079" s="486"/>
      <c r="B1079" s="106" t="s">
        <v>1457</v>
      </c>
      <c r="C1079" s="182" t="s">
        <v>2710</v>
      </c>
      <c r="D1079" s="442" t="s">
        <v>4269</v>
      </c>
      <c r="E1079" s="443"/>
      <c r="F1079" s="412">
        <v>0</v>
      </c>
      <c r="G1079" s="444" t="s">
        <v>486</v>
      </c>
      <c r="H1079" s="412">
        <v>-228.28</v>
      </c>
      <c r="I1079" s="444" t="s">
        <v>486</v>
      </c>
      <c r="J1079" s="142"/>
      <c r="K1079" s="354"/>
    </row>
    <row r="1080" spans="1:11" ht="28.9" customHeight="1">
      <c r="A1080" s="486"/>
      <c r="B1080" s="106" t="s">
        <v>1458</v>
      </c>
      <c r="C1080" s="182" t="s">
        <v>2710</v>
      </c>
      <c r="D1080" s="442"/>
      <c r="E1080" s="443"/>
      <c r="F1080" s="414"/>
      <c r="G1080" s="445"/>
      <c r="H1080" s="414"/>
      <c r="I1080" s="445"/>
      <c r="J1080" s="142"/>
      <c r="K1080" s="354"/>
    </row>
    <row r="1081" spans="1:11" ht="28.9" customHeight="1">
      <c r="A1081" s="486"/>
      <c r="B1081" s="106" t="s">
        <v>1459</v>
      </c>
      <c r="C1081" s="182" t="s">
        <v>2711</v>
      </c>
      <c r="D1081" s="144" t="s">
        <v>4270</v>
      </c>
      <c r="E1081" s="238"/>
      <c r="F1081" s="206">
        <v>19017</v>
      </c>
      <c r="G1081" s="296" t="s">
        <v>486</v>
      </c>
      <c r="H1081" s="107">
        <v>144.1</v>
      </c>
      <c r="I1081" s="296" t="s">
        <v>486</v>
      </c>
      <c r="J1081" s="142"/>
      <c r="K1081" s="354"/>
    </row>
    <row r="1082" spans="1:11" ht="28.9" customHeight="1">
      <c r="A1082" s="486"/>
      <c r="B1082" s="106" t="s">
        <v>1460</v>
      </c>
      <c r="C1082" s="182" t="s">
        <v>2712</v>
      </c>
      <c r="D1082" s="144" t="s">
        <v>4271</v>
      </c>
      <c r="E1082" s="238"/>
      <c r="F1082" s="206">
        <v>44927</v>
      </c>
      <c r="G1082" s="296" t="s">
        <v>486</v>
      </c>
      <c r="H1082" s="107">
        <v>27895.15</v>
      </c>
      <c r="I1082" s="296" t="s">
        <v>486</v>
      </c>
      <c r="J1082" s="142"/>
      <c r="K1082" s="354"/>
    </row>
    <row r="1083" spans="1:11" ht="28.9" customHeight="1">
      <c r="A1083" s="486"/>
      <c r="B1083" s="106" t="s">
        <v>1461</v>
      </c>
      <c r="C1083" s="182" t="s">
        <v>2713</v>
      </c>
      <c r="D1083" s="144" t="s">
        <v>4272</v>
      </c>
      <c r="E1083" s="238"/>
      <c r="F1083" s="206">
        <v>72128</v>
      </c>
      <c r="G1083" s="296" t="s">
        <v>486</v>
      </c>
      <c r="H1083" s="107">
        <v>-64.66</v>
      </c>
      <c r="I1083" s="296" t="s">
        <v>486</v>
      </c>
      <c r="J1083" s="142"/>
      <c r="K1083" s="354"/>
    </row>
    <row r="1084" spans="1:11" ht="28.9" customHeight="1">
      <c r="A1084" s="486"/>
      <c r="B1084" s="106" t="s">
        <v>1462</v>
      </c>
      <c r="C1084" s="182" t="s">
        <v>2714</v>
      </c>
      <c r="D1084" s="442" t="s">
        <v>4273</v>
      </c>
      <c r="E1084" s="443"/>
      <c r="F1084" s="412">
        <v>0</v>
      </c>
      <c r="G1084" s="444" t="s">
        <v>486</v>
      </c>
      <c r="H1084" s="412">
        <v>1325.31</v>
      </c>
      <c r="I1084" s="444" t="s">
        <v>486</v>
      </c>
      <c r="J1084" s="142"/>
      <c r="K1084" s="354"/>
    </row>
    <row r="1085" spans="1:11" ht="28.9" customHeight="1">
      <c r="A1085" s="486"/>
      <c r="B1085" s="106" t="s">
        <v>1463</v>
      </c>
      <c r="C1085" s="182" t="s">
        <v>2714</v>
      </c>
      <c r="D1085" s="442"/>
      <c r="E1085" s="443"/>
      <c r="F1085" s="414"/>
      <c r="G1085" s="445"/>
      <c r="H1085" s="414"/>
      <c r="I1085" s="445"/>
      <c r="J1085" s="142"/>
      <c r="K1085" s="354"/>
    </row>
    <row r="1086" spans="1:11" ht="28.9" customHeight="1">
      <c r="A1086" s="486"/>
      <c r="B1086" s="106" t="s">
        <v>1464</v>
      </c>
      <c r="C1086" s="182" t="s">
        <v>2715</v>
      </c>
      <c r="D1086" s="144" t="s">
        <v>4274</v>
      </c>
      <c r="E1086" s="238"/>
      <c r="F1086" s="206">
        <v>13821</v>
      </c>
      <c r="G1086" s="296" t="s">
        <v>486</v>
      </c>
      <c r="H1086" s="107">
        <v>5167.8100000000004</v>
      </c>
      <c r="I1086" s="296" t="s">
        <v>486</v>
      </c>
      <c r="J1086" s="142"/>
      <c r="K1086" s="354"/>
    </row>
    <row r="1087" spans="1:11" ht="28.9" customHeight="1">
      <c r="A1087" s="486"/>
      <c r="B1087" s="106" t="s">
        <v>1465</v>
      </c>
      <c r="C1087" s="182" t="s">
        <v>2716</v>
      </c>
      <c r="D1087" s="442" t="s">
        <v>4275</v>
      </c>
      <c r="E1087" s="443"/>
      <c r="F1087" s="412">
        <v>0</v>
      </c>
      <c r="G1087" s="444" t="s">
        <v>486</v>
      </c>
      <c r="H1087" s="412">
        <v>1279.6199999999999</v>
      </c>
      <c r="I1087" s="444" t="s">
        <v>486</v>
      </c>
      <c r="J1087" s="142"/>
      <c r="K1087" s="354"/>
    </row>
    <row r="1088" spans="1:11" ht="28.9" customHeight="1">
      <c r="A1088" s="486"/>
      <c r="B1088" s="106" t="s">
        <v>1466</v>
      </c>
      <c r="C1088" s="182" t="s">
        <v>2716</v>
      </c>
      <c r="D1088" s="442"/>
      <c r="E1088" s="443"/>
      <c r="F1088" s="414"/>
      <c r="G1088" s="445"/>
      <c r="H1088" s="414"/>
      <c r="I1088" s="445"/>
      <c r="J1088" s="142"/>
      <c r="K1088" s="354"/>
    </row>
    <row r="1089" spans="1:11" ht="28.9" customHeight="1">
      <c r="A1089" s="486"/>
      <c r="B1089" s="106" t="s">
        <v>1467</v>
      </c>
      <c r="C1089" s="182" t="s">
        <v>2717</v>
      </c>
      <c r="D1089" s="442" t="s">
        <v>4276</v>
      </c>
      <c r="E1089" s="443"/>
      <c r="F1089" s="412">
        <v>0</v>
      </c>
      <c r="G1089" s="444" t="s">
        <v>486</v>
      </c>
      <c r="H1089" s="412">
        <v>1476.25</v>
      </c>
      <c r="I1089" s="444" t="s">
        <v>486</v>
      </c>
      <c r="J1089" s="142"/>
      <c r="K1089" s="354"/>
    </row>
    <row r="1090" spans="1:11" ht="28.9" customHeight="1">
      <c r="A1090" s="486"/>
      <c r="B1090" s="106" t="s">
        <v>1468</v>
      </c>
      <c r="C1090" s="182" t="s">
        <v>2717</v>
      </c>
      <c r="D1090" s="442"/>
      <c r="E1090" s="443"/>
      <c r="F1090" s="414"/>
      <c r="G1090" s="445"/>
      <c r="H1090" s="414"/>
      <c r="I1090" s="445"/>
      <c r="J1090" s="142"/>
      <c r="K1090" s="354"/>
    </row>
    <row r="1091" spans="1:11" ht="28.9" customHeight="1">
      <c r="A1091" s="486"/>
      <c r="B1091" s="106" t="s">
        <v>1469</v>
      </c>
      <c r="C1091" s="182" t="s">
        <v>2718</v>
      </c>
      <c r="D1091" s="144" t="s">
        <v>4277</v>
      </c>
      <c r="E1091" s="238"/>
      <c r="F1091" s="206">
        <v>422963</v>
      </c>
      <c r="G1091" s="296" t="s">
        <v>486</v>
      </c>
      <c r="H1091" s="107">
        <v>328276.99</v>
      </c>
      <c r="I1091" s="296" t="s">
        <v>486</v>
      </c>
      <c r="J1091" s="142"/>
      <c r="K1091" s="354"/>
    </row>
    <row r="1092" spans="1:11" ht="28.9" customHeight="1">
      <c r="A1092" s="487"/>
      <c r="B1092" s="106" t="s">
        <v>1470</v>
      </c>
      <c r="C1092" s="182" t="s">
        <v>2719</v>
      </c>
      <c r="D1092" s="145" t="s">
        <v>4278</v>
      </c>
      <c r="E1092" s="239"/>
      <c r="F1092" s="206">
        <v>69302</v>
      </c>
      <c r="G1092" s="296" t="s">
        <v>486</v>
      </c>
      <c r="H1092" s="107">
        <v>77858.66</v>
      </c>
      <c r="I1092" s="296" t="s">
        <v>486</v>
      </c>
      <c r="J1092" s="141"/>
      <c r="K1092" s="355"/>
    </row>
    <row r="1093" spans="1:11" ht="28.15" customHeight="1">
      <c r="A1093" s="193"/>
      <c r="B1093" s="109"/>
      <c r="C1093" s="109"/>
      <c r="D1093" s="110"/>
      <c r="E1093" s="244"/>
      <c r="F1093" s="111"/>
      <c r="G1093" s="113"/>
      <c r="H1093" s="111"/>
      <c r="I1093" s="113"/>
      <c r="J1093" s="114"/>
      <c r="K1093" s="381"/>
    </row>
    <row r="1094" spans="1:11" s="129" customFormat="1" ht="44.45" customHeight="1">
      <c r="A1094" s="485" t="s">
        <v>598</v>
      </c>
      <c r="B1094" s="293" t="s">
        <v>1028</v>
      </c>
      <c r="C1094" s="266"/>
      <c r="D1094" s="267"/>
      <c r="E1094" s="229" t="s">
        <v>486</v>
      </c>
      <c r="F1094" s="224">
        <f>SUM(F1095:F1097)</f>
        <v>932871</v>
      </c>
      <c r="G1094" s="225"/>
      <c r="H1094" s="224">
        <f>SUM(H1095:H1097)</f>
        <v>1002815.17</v>
      </c>
      <c r="I1094" s="225"/>
      <c r="J1094" s="226">
        <f t="shared" ref="J1094:J1149" si="12">(H1094-F1094)/F1094</f>
        <v>7.4977322695206558E-2</v>
      </c>
      <c r="K1094" s="386"/>
    </row>
    <row r="1095" spans="1:11" ht="28.9" customHeight="1">
      <c r="A1095" s="486"/>
      <c r="B1095" s="148" t="s">
        <v>1471</v>
      </c>
      <c r="C1095" s="106" t="s">
        <v>2720</v>
      </c>
      <c r="D1095" s="143" t="s">
        <v>4279</v>
      </c>
      <c r="E1095" s="237"/>
      <c r="F1095" s="146">
        <v>873833</v>
      </c>
      <c r="G1095" s="178" t="s">
        <v>486</v>
      </c>
      <c r="H1095" s="179">
        <v>889887.05</v>
      </c>
      <c r="I1095" s="178" t="s">
        <v>486</v>
      </c>
      <c r="J1095" s="142"/>
      <c r="K1095" s="354"/>
    </row>
    <row r="1096" spans="1:11" ht="28.9" customHeight="1">
      <c r="A1096" s="486"/>
      <c r="B1096" s="148" t="s">
        <v>1472</v>
      </c>
      <c r="C1096" s="106" t="s">
        <v>2721</v>
      </c>
      <c r="D1096" s="144" t="s">
        <v>4280</v>
      </c>
      <c r="E1096" s="238"/>
      <c r="F1096" s="206">
        <v>31992</v>
      </c>
      <c r="G1096" s="296" t="s">
        <v>486</v>
      </c>
      <c r="H1096" s="107">
        <v>82011.19</v>
      </c>
      <c r="I1096" s="296" t="s">
        <v>486</v>
      </c>
      <c r="J1096" s="142"/>
      <c r="K1096" s="354"/>
    </row>
    <row r="1097" spans="1:11" ht="28.9" customHeight="1">
      <c r="A1097" s="487"/>
      <c r="B1097" s="148" t="s">
        <v>1473</v>
      </c>
      <c r="C1097" s="106" t="s">
        <v>2722</v>
      </c>
      <c r="D1097" s="145" t="s">
        <v>4281</v>
      </c>
      <c r="E1097" s="239"/>
      <c r="F1097" s="206">
        <v>27046</v>
      </c>
      <c r="G1097" s="296" t="s">
        <v>486</v>
      </c>
      <c r="H1097" s="107">
        <v>30916.93</v>
      </c>
      <c r="I1097" s="296" t="s">
        <v>486</v>
      </c>
      <c r="J1097" s="141"/>
      <c r="K1097" s="355"/>
    </row>
    <row r="1098" spans="1:11" ht="28.15" customHeight="1">
      <c r="A1098" s="193"/>
      <c r="B1098" s="109"/>
      <c r="C1098" s="109"/>
      <c r="D1098" s="110"/>
      <c r="E1098" s="244"/>
      <c r="F1098" s="111"/>
      <c r="G1098" s="113"/>
      <c r="H1098" s="111"/>
      <c r="I1098" s="113"/>
      <c r="J1098" s="114"/>
      <c r="K1098" s="381"/>
    </row>
    <row r="1099" spans="1:11" s="129" customFormat="1" ht="44.45" customHeight="1">
      <c r="A1099" s="485" t="s">
        <v>231</v>
      </c>
      <c r="B1099" s="293" t="s">
        <v>5263</v>
      </c>
      <c r="C1099" s="266"/>
      <c r="D1099" s="270"/>
      <c r="E1099" s="229">
        <v>83400000</v>
      </c>
      <c r="F1099" s="224">
        <f>SUM(F1100:F1101)</f>
        <v>285210</v>
      </c>
      <c r="G1099" s="225"/>
      <c r="H1099" s="224">
        <f>SUM(H1100:H1101)</f>
        <v>336192.18</v>
      </c>
      <c r="I1099" s="225"/>
      <c r="J1099" s="226">
        <f t="shared" si="12"/>
        <v>0.17875312927316711</v>
      </c>
      <c r="K1099" s="415" t="s">
        <v>5427</v>
      </c>
    </row>
    <row r="1100" spans="1:11" ht="28.15" customHeight="1">
      <c r="A1100" s="486"/>
      <c r="B1100" s="106" t="s">
        <v>1474</v>
      </c>
      <c r="C1100" s="106" t="s">
        <v>2723</v>
      </c>
      <c r="D1100" s="143" t="s">
        <v>4282</v>
      </c>
      <c r="E1100" s="237"/>
      <c r="F1100" s="146">
        <v>160624</v>
      </c>
      <c r="G1100" s="178" t="s">
        <v>486</v>
      </c>
      <c r="H1100" s="179">
        <v>173206.1</v>
      </c>
      <c r="I1100" s="178" t="s">
        <v>486</v>
      </c>
      <c r="J1100" s="142"/>
      <c r="K1100" s="415"/>
    </row>
    <row r="1101" spans="1:11" ht="28.15" customHeight="1">
      <c r="A1101" s="487"/>
      <c r="B1101" s="106" t="s">
        <v>1475</v>
      </c>
      <c r="C1101" s="106" t="s">
        <v>2724</v>
      </c>
      <c r="D1101" s="145" t="s">
        <v>4283</v>
      </c>
      <c r="E1101" s="239"/>
      <c r="F1101" s="206">
        <v>124586</v>
      </c>
      <c r="G1101" s="296" t="s">
        <v>486</v>
      </c>
      <c r="H1101" s="107">
        <v>162986.07999999999</v>
      </c>
      <c r="I1101" s="296" t="s">
        <v>486</v>
      </c>
      <c r="J1101" s="141"/>
      <c r="K1101" s="415"/>
    </row>
    <row r="1102" spans="1:11" ht="28.15" customHeight="1">
      <c r="A1102" s="193"/>
      <c r="B1102" s="109"/>
      <c r="C1102" s="109"/>
      <c r="D1102" s="110"/>
      <c r="E1102" s="244"/>
      <c r="F1102" s="111"/>
      <c r="G1102" s="113"/>
      <c r="H1102" s="111"/>
      <c r="I1102" s="113"/>
      <c r="J1102" s="114"/>
      <c r="K1102" s="379"/>
    </row>
    <row r="1103" spans="1:11" s="129" customFormat="1" ht="44.45" customHeight="1">
      <c r="A1103" s="485" t="s">
        <v>203</v>
      </c>
      <c r="B1103" s="294" t="s">
        <v>427</v>
      </c>
      <c r="C1103" s="266"/>
      <c r="D1103" s="270"/>
      <c r="E1103" s="229" t="s">
        <v>486</v>
      </c>
      <c r="F1103" s="224">
        <f>SUM(F1104:F1107)</f>
        <v>801924</v>
      </c>
      <c r="G1103" s="225"/>
      <c r="H1103" s="224">
        <f>SUM(H1104:H1107)</f>
        <v>355214.6</v>
      </c>
      <c r="I1103" s="225"/>
      <c r="J1103" s="226">
        <f t="shared" si="12"/>
        <v>-0.5570470518403241</v>
      </c>
      <c r="K1103" s="380"/>
    </row>
    <row r="1104" spans="1:11" ht="28.15" customHeight="1">
      <c r="A1104" s="486"/>
      <c r="B1104" s="106" t="s">
        <v>1476</v>
      </c>
      <c r="C1104" s="182" t="s">
        <v>2725</v>
      </c>
      <c r="D1104" s="143" t="s">
        <v>4284</v>
      </c>
      <c r="E1104" s="237"/>
      <c r="F1104" s="146">
        <v>274000</v>
      </c>
      <c r="G1104" s="178">
        <v>44197</v>
      </c>
      <c r="H1104" s="179">
        <v>131575.66</v>
      </c>
      <c r="I1104" s="178">
        <v>45260</v>
      </c>
      <c r="J1104" s="142"/>
      <c r="K1104" s="354"/>
    </row>
    <row r="1105" spans="1:11" ht="28.15" customHeight="1">
      <c r="A1105" s="486"/>
      <c r="B1105" s="106" t="s">
        <v>1477</v>
      </c>
      <c r="C1105" s="182" t="s">
        <v>2726</v>
      </c>
      <c r="D1105" s="144" t="s">
        <v>4285</v>
      </c>
      <c r="E1105" s="238"/>
      <c r="F1105" s="206">
        <v>39924</v>
      </c>
      <c r="G1105" s="296" t="s">
        <v>486</v>
      </c>
      <c r="H1105" s="107">
        <v>303.39999999999998</v>
      </c>
      <c r="I1105" s="296" t="s">
        <v>486</v>
      </c>
      <c r="J1105" s="142"/>
      <c r="K1105" s="354"/>
    </row>
    <row r="1106" spans="1:11" ht="28.15" customHeight="1">
      <c r="A1106" s="486"/>
      <c r="B1106" s="106" t="s">
        <v>1478</v>
      </c>
      <c r="C1106" s="182" t="s">
        <v>2727</v>
      </c>
      <c r="D1106" s="144" t="s">
        <v>4286</v>
      </c>
      <c r="E1106" s="238"/>
      <c r="F1106" s="206">
        <v>232000</v>
      </c>
      <c r="G1106" s="296">
        <v>44197</v>
      </c>
      <c r="H1106" s="107">
        <v>103973.45</v>
      </c>
      <c r="I1106" s="296">
        <v>45260</v>
      </c>
      <c r="J1106" s="142"/>
      <c r="K1106" s="354"/>
    </row>
    <row r="1107" spans="1:11" ht="28.15" customHeight="1">
      <c r="A1107" s="487"/>
      <c r="B1107" s="106" t="s">
        <v>1479</v>
      </c>
      <c r="C1107" s="182" t="s">
        <v>2728</v>
      </c>
      <c r="D1107" s="145" t="s">
        <v>4287</v>
      </c>
      <c r="E1107" s="239"/>
      <c r="F1107" s="206">
        <v>256000</v>
      </c>
      <c r="G1107" s="296">
        <v>44197</v>
      </c>
      <c r="H1107" s="107">
        <v>119362.09</v>
      </c>
      <c r="I1107" s="296">
        <v>45260</v>
      </c>
      <c r="J1107" s="141"/>
      <c r="K1107" s="355"/>
    </row>
    <row r="1108" spans="1:11" ht="28.15" customHeight="1">
      <c r="A1108" s="193"/>
      <c r="B1108" s="109"/>
      <c r="C1108" s="109"/>
      <c r="D1108" s="110"/>
      <c r="E1108" s="244"/>
      <c r="F1108" s="111"/>
      <c r="G1108" s="113"/>
      <c r="H1108" s="111"/>
      <c r="I1108" s="113"/>
      <c r="J1108" s="114"/>
      <c r="K1108" s="381"/>
    </row>
    <row r="1109" spans="1:11" s="129" customFormat="1" ht="44.45" customHeight="1">
      <c r="A1109" s="485" t="s">
        <v>583</v>
      </c>
      <c r="B1109" s="294" t="s">
        <v>5264</v>
      </c>
      <c r="C1109" s="266"/>
      <c r="D1109" s="267"/>
      <c r="E1109" s="227" t="s">
        <v>486</v>
      </c>
      <c r="F1109" s="224">
        <f>F1110</f>
        <v>1510299</v>
      </c>
      <c r="G1109" s="225"/>
      <c r="H1109" s="224">
        <f>H1110</f>
        <v>1488130.54</v>
      </c>
      <c r="I1109" s="225"/>
      <c r="J1109" s="226">
        <f t="shared" si="12"/>
        <v>-1.4678192861148662E-2</v>
      </c>
      <c r="K1109" s="343"/>
    </row>
    <row r="1110" spans="1:11" ht="28.15" customHeight="1">
      <c r="A1110" s="486"/>
      <c r="B1110" s="106" t="s">
        <v>1480</v>
      </c>
      <c r="C1110" s="106" t="s">
        <v>2729</v>
      </c>
      <c r="D1110" s="442" t="s">
        <v>4288</v>
      </c>
      <c r="E1110" s="452"/>
      <c r="F1110" s="447">
        <v>1510299</v>
      </c>
      <c r="G1110" s="448">
        <v>45260</v>
      </c>
      <c r="H1110" s="447">
        <v>1488130.54</v>
      </c>
      <c r="I1110" s="448">
        <v>45260</v>
      </c>
      <c r="J1110" s="147"/>
      <c r="K1110" s="353"/>
    </row>
    <row r="1111" spans="1:11" ht="28.15" customHeight="1">
      <c r="A1111" s="487"/>
      <c r="B1111" s="106" t="s">
        <v>1481</v>
      </c>
      <c r="C1111" s="106" t="s">
        <v>2729</v>
      </c>
      <c r="D1111" s="455"/>
      <c r="E1111" s="456"/>
      <c r="F1111" s="447"/>
      <c r="G1111" s="448"/>
      <c r="H1111" s="447"/>
      <c r="I1111" s="448"/>
      <c r="J1111" s="141"/>
      <c r="K1111" s="355"/>
    </row>
    <row r="1112" spans="1:11" ht="28.15" customHeight="1">
      <c r="A1112" s="193"/>
      <c r="B1112" s="109"/>
      <c r="C1112" s="109"/>
      <c r="D1112" s="110"/>
      <c r="E1112" s="244"/>
      <c r="F1112" s="111"/>
      <c r="G1112" s="113"/>
      <c r="H1112" s="111"/>
      <c r="I1112" s="113"/>
      <c r="J1112" s="114"/>
      <c r="K1112" s="381"/>
    </row>
    <row r="1113" spans="1:11" s="129" customFormat="1" ht="44.45" customHeight="1">
      <c r="A1113" s="485" t="s">
        <v>186</v>
      </c>
      <c r="B1113" s="293" t="s">
        <v>410</v>
      </c>
      <c r="C1113" s="266"/>
      <c r="D1113" s="267"/>
      <c r="E1113" s="235" t="s">
        <v>486</v>
      </c>
      <c r="F1113" s="131">
        <f>SUM(F1114:F1126)</f>
        <v>2835700</v>
      </c>
      <c r="G1113" s="132"/>
      <c r="H1113" s="131">
        <f>SUM(H1114:H1126)</f>
        <v>2357462.7199999997</v>
      </c>
      <c r="I1113" s="132"/>
      <c r="J1113" s="133">
        <f t="shared" si="12"/>
        <v>-0.16864875692068987</v>
      </c>
      <c r="K1113" s="345"/>
    </row>
    <row r="1114" spans="1:11" ht="28.15" customHeight="1">
      <c r="A1114" s="486"/>
      <c r="B1114" s="148" t="s">
        <v>1482</v>
      </c>
      <c r="C1114" s="106" t="s">
        <v>2730</v>
      </c>
      <c r="D1114" s="143" t="s">
        <v>4289</v>
      </c>
      <c r="E1114" s="237"/>
      <c r="F1114" s="206">
        <v>183949</v>
      </c>
      <c r="G1114" s="296" t="s">
        <v>486</v>
      </c>
      <c r="H1114" s="107">
        <v>124069.09</v>
      </c>
      <c r="I1114" s="296" t="s">
        <v>486</v>
      </c>
      <c r="J1114" s="147"/>
      <c r="K1114" s="353"/>
    </row>
    <row r="1115" spans="1:11" ht="28.15" customHeight="1">
      <c r="A1115" s="486"/>
      <c r="B1115" s="148" t="s">
        <v>1483</v>
      </c>
      <c r="C1115" s="106" t="s">
        <v>2731</v>
      </c>
      <c r="D1115" s="144" t="s">
        <v>4290</v>
      </c>
      <c r="E1115" s="238"/>
      <c r="F1115" s="206">
        <v>182661</v>
      </c>
      <c r="G1115" s="296" t="s">
        <v>486</v>
      </c>
      <c r="H1115" s="107">
        <v>107012.1</v>
      </c>
      <c r="I1115" s="296" t="s">
        <v>486</v>
      </c>
      <c r="J1115" s="142"/>
      <c r="K1115" s="354"/>
    </row>
    <row r="1116" spans="1:11" ht="28.15" customHeight="1">
      <c r="A1116" s="486"/>
      <c r="B1116" s="148" t="s">
        <v>1484</v>
      </c>
      <c r="C1116" s="106" t="s">
        <v>2732</v>
      </c>
      <c r="D1116" s="144" t="s">
        <v>4291</v>
      </c>
      <c r="E1116" s="238"/>
      <c r="F1116" s="206">
        <v>186001</v>
      </c>
      <c r="G1116" s="296" t="s">
        <v>486</v>
      </c>
      <c r="H1116" s="107">
        <v>115243.66</v>
      </c>
      <c r="I1116" s="296" t="s">
        <v>486</v>
      </c>
      <c r="J1116" s="142"/>
      <c r="K1116" s="354"/>
    </row>
    <row r="1117" spans="1:11" ht="28.15" customHeight="1">
      <c r="A1117" s="486"/>
      <c r="B1117" s="148" t="s">
        <v>1485</v>
      </c>
      <c r="C1117" s="106" t="s">
        <v>2733</v>
      </c>
      <c r="D1117" s="144" t="s">
        <v>4292</v>
      </c>
      <c r="E1117" s="238"/>
      <c r="F1117" s="206">
        <v>235062</v>
      </c>
      <c r="G1117" s="296" t="s">
        <v>486</v>
      </c>
      <c r="H1117" s="107">
        <v>172153.82</v>
      </c>
      <c r="I1117" s="296" t="s">
        <v>486</v>
      </c>
      <c r="J1117" s="142"/>
      <c r="K1117" s="354"/>
    </row>
    <row r="1118" spans="1:11" ht="28.15" customHeight="1">
      <c r="A1118" s="486"/>
      <c r="B1118" s="148" t="s">
        <v>1486</v>
      </c>
      <c r="C1118" s="106" t="s">
        <v>2734</v>
      </c>
      <c r="D1118" s="144" t="s">
        <v>4293</v>
      </c>
      <c r="E1118" s="238"/>
      <c r="F1118" s="206">
        <v>252000</v>
      </c>
      <c r="G1118" s="296">
        <v>44256</v>
      </c>
      <c r="H1118" s="107">
        <v>252947</v>
      </c>
      <c r="I1118" s="296">
        <v>44958</v>
      </c>
      <c r="J1118" s="142"/>
      <c r="K1118" s="354"/>
    </row>
    <row r="1119" spans="1:11" ht="28.15" customHeight="1">
      <c r="A1119" s="486"/>
      <c r="B1119" s="148" t="s">
        <v>1487</v>
      </c>
      <c r="C1119" s="106" t="s">
        <v>2735</v>
      </c>
      <c r="D1119" s="144" t="s">
        <v>4294</v>
      </c>
      <c r="E1119" s="238"/>
      <c r="F1119" s="206">
        <v>252719</v>
      </c>
      <c r="G1119" s="296" t="s">
        <v>486</v>
      </c>
      <c r="H1119" s="107">
        <v>252946.71</v>
      </c>
      <c r="I1119" s="296" t="s">
        <v>486</v>
      </c>
      <c r="J1119" s="142"/>
      <c r="K1119" s="354"/>
    </row>
    <row r="1120" spans="1:11" ht="28.15" customHeight="1">
      <c r="A1120" s="486"/>
      <c r="B1120" s="148" t="s">
        <v>1488</v>
      </c>
      <c r="C1120" s="106" t="s">
        <v>2736</v>
      </c>
      <c r="D1120" s="144" t="s">
        <v>4295</v>
      </c>
      <c r="E1120" s="238"/>
      <c r="F1120" s="206">
        <v>183800</v>
      </c>
      <c r="G1120" s="296" t="s">
        <v>486</v>
      </c>
      <c r="H1120" s="107">
        <v>148719.9</v>
      </c>
      <c r="I1120" s="296" t="s">
        <v>486</v>
      </c>
      <c r="J1120" s="142"/>
      <c r="K1120" s="354"/>
    </row>
    <row r="1121" spans="1:11" ht="28.15" customHeight="1">
      <c r="A1121" s="486"/>
      <c r="B1121" s="148" t="s">
        <v>1489</v>
      </c>
      <c r="C1121" s="106" t="s">
        <v>2737</v>
      </c>
      <c r="D1121" s="144" t="s">
        <v>4296</v>
      </c>
      <c r="E1121" s="238"/>
      <c r="F1121" s="206">
        <v>278000</v>
      </c>
      <c r="G1121" s="296">
        <v>44256</v>
      </c>
      <c r="H1121" s="107">
        <v>274402.26</v>
      </c>
      <c r="I1121" s="296">
        <v>45260</v>
      </c>
      <c r="J1121" s="142"/>
      <c r="K1121" s="354"/>
    </row>
    <row r="1122" spans="1:11" ht="28.15" customHeight="1">
      <c r="A1122" s="486"/>
      <c r="B1122" s="148" t="s">
        <v>1490</v>
      </c>
      <c r="C1122" s="106" t="s">
        <v>2738</v>
      </c>
      <c r="D1122" s="144" t="s">
        <v>4297</v>
      </c>
      <c r="E1122" s="238"/>
      <c r="F1122" s="206">
        <v>210154</v>
      </c>
      <c r="G1122" s="296" t="s">
        <v>486</v>
      </c>
      <c r="H1122" s="107">
        <v>175631.53</v>
      </c>
      <c r="I1122" s="296" t="s">
        <v>486</v>
      </c>
      <c r="J1122" s="142"/>
      <c r="K1122" s="354"/>
    </row>
    <row r="1123" spans="1:11" ht="28.15" customHeight="1">
      <c r="A1123" s="486"/>
      <c r="B1123" s="148" t="s">
        <v>1491</v>
      </c>
      <c r="C1123" s="106" t="s">
        <v>2739</v>
      </c>
      <c r="D1123" s="144" t="s">
        <v>4298</v>
      </c>
      <c r="E1123" s="238"/>
      <c r="F1123" s="206">
        <v>274000</v>
      </c>
      <c r="G1123" s="296">
        <v>44256</v>
      </c>
      <c r="H1123" s="107">
        <v>289383.59999999998</v>
      </c>
      <c r="I1123" s="296">
        <v>45260</v>
      </c>
      <c r="J1123" s="142"/>
      <c r="K1123" s="354"/>
    </row>
    <row r="1124" spans="1:11" ht="28.15" customHeight="1">
      <c r="A1124" s="486"/>
      <c r="B1124" s="148" t="s">
        <v>1492</v>
      </c>
      <c r="C1124" s="106" t="s">
        <v>2740</v>
      </c>
      <c r="D1124" s="144" t="s">
        <v>4299</v>
      </c>
      <c r="E1124" s="238"/>
      <c r="F1124" s="206">
        <v>205344</v>
      </c>
      <c r="G1124" s="296" t="s">
        <v>486</v>
      </c>
      <c r="H1124" s="107">
        <v>163749.44</v>
      </c>
      <c r="I1124" s="296" t="s">
        <v>486</v>
      </c>
      <c r="J1124" s="142"/>
      <c r="K1124" s="354"/>
    </row>
    <row r="1125" spans="1:11" ht="28.15" customHeight="1">
      <c r="A1125" s="486"/>
      <c r="B1125" s="148" t="s">
        <v>1493</v>
      </c>
      <c r="C1125" s="106" t="s">
        <v>2741</v>
      </c>
      <c r="D1125" s="144" t="s">
        <v>4300</v>
      </c>
      <c r="E1125" s="238"/>
      <c r="F1125" s="206">
        <v>204257</v>
      </c>
      <c r="G1125" s="296" t="s">
        <v>486</v>
      </c>
      <c r="H1125" s="107">
        <v>150552.34</v>
      </c>
      <c r="I1125" s="296" t="s">
        <v>486</v>
      </c>
      <c r="J1125" s="142"/>
      <c r="K1125" s="354"/>
    </row>
    <row r="1126" spans="1:11" ht="28.15" customHeight="1">
      <c r="A1126" s="487"/>
      <c r="B1126" s="148" t="s">
        <v>1494</v>
      </c>
      <c r="C1126" s="106" t="s">
        <v>2742</v>
      </c>
      <c r="D1126" s="145" t="s">
        <v>4301</v>
      </c>
      <c r="E1126" s="239"/>
      <c r="F1126" s="206">
        <v>187753</v>
      </c>
      <c r="G1126" s="296" t="s">
        <v>486</v>
      </c>
      <c r="H1126" s="107">
        <v>130651.27</v>
      </c>
      <c r="I1126" s="296" t="s">
        <v>486</v>
      </c>
      <c r="J1126" s="141"/>
      <c r="K1126" s="355"/>
    </row>
    <row r="1127" spans="1:11" ht="28.15" customHeight="1">
      <c r="A1127" s="193"/>
      <c r="B1127" s="109"/>
      <c r="C1127" s="109"/>
      <c r="D1127" s="110"/>
      <c r="E1127" s="244"/>
      <c r="F1127" s="111"/>
      <c r="G1127" s="113"/>
      <c r="H1127" s="111"/>
      <c r="I1127" s="113"/>
      <c r="J1127" s="114"/>
      <c r="K1127" s="381"/>
    </row>
    <row r="1128" spans="1:11" s="129" customFormat="1" ht="44.45" customHeight="1">
      <c r="A1128" s="485" t="s">
        <v>60</v>
      </c>
      <c r="B1128" s="293" t="s">
        <v>5265</v>
      </c>
      <c r="C1128" s="266"/>
      <c r="D1128" s="267"/>
      <c r="E1128" s="235" t="s">
        <v>486</v>
      </c>
      <c r="F1128" s="131">
        <f>SUM(F1129:F1132)</f>
        <v>9650722</v>
      </c>
      <c r="G1128" s="132"/>
      <c r="H1128" s="131">
        <f>SUM(H1129:H1132)</f>
        <v>7106123.6100000003</v>
      </c>
      <c r="I1128" s="132"/>
      <c r="J1128" s="133">
        <f t="shared" si="12"/>
        <v>-0.26366922495539707</v>
      </c>
      <c r="K1128" s="345"/>
    </row>
    <row r="1129" spans="1:11" ht="29.45" customHeight="1">
      <c r="A1129" s="486"/>
      <c r="B1129" s="148" t="s">
        <v>1495</v>
      </c>
      <c r="C1129" s="106" t="s">
        <v>2743</v>
      </c>
      <c r="D1129" s="143" t="s">
        <v>4302</v>
      </c>
      <c r="E1129" s="237"/>
      <c r="F1129" s="107">
        <v>3748680</v>
      </c>
      <c r="G1129" s="296">
        <v>44228</v>
      </c>
      <c r="H1129" s="107">
        <v>2766076.35</v>
      </c>
      <c r="I1129" s="296">
        <v>45139</v>
      </c>
      <c r="J1129" s="147"/>
      <c r="K1129" s="353"/>
    </row>
    <row r="1130" spans="1:11" ht="29.45" customHeight="1">
      <c r="A1130" s="486"/>
      <c r="B1130" s="148" t="s">
        <v>1496</v>
      </c>
      <c r="C1130" s="106" t="s">
        <v>2744</v>
      </c>
      <c r="D1130" s="144" t="s">
        <v>4303</v>
      </c>
      <c r="E1130" s="238"/>
      <c r="F1130" s="107">
        <v>28446</v>
      </c>
      <c r="G1130" s="296" t="s">
        <v>486</v>
      </c>
      <c r="H1130" s="107">
        <v>35262.269999999997</v>
      </c>
      <c r="I1130" s="296" t="s">
        <v>486</v>
      </c>
      <c r="J1130" s="142"/>
      <c r="K1130" s="354"/>
    </row>
    <row r="1131" spans="1:11" ht="29.45" customHeight="1">
      <c r="A1131" s="486"/>
      <c r="B1131" s="148" t="s">
        <v>1497</v>
      </c>
      <c r="C1131" s="106" t="s">
        <v>2745</v>
      </c>
      <c r="D1131" s="144" t="s">
        <v>4304</v>
      </c>
      <c r="E1131" s="238"/>
      <c r="F1131" s="107">
        <v>5845320</v>
      </c>
      <c r="G1131" s="296">
        <v>44228</v>
      </c>
      <c r="H1131" s="107">
        <v>4269891.4000000004</v>
      </c>
      <c r="I1131" s="296">
        <v>45260</v>
      </c>
      <c r="J1131" s="142"/>
      <c r="K1131" s="354"/>
    </row>
    <row r="1132" spans="1:11" ht="29.45" customHeight="1">
      <c r="A1132" s="487"/>
      <c r="B1132" s="148" t="s">
        <v>1498</v>
      </c>
      <c r="C1132" s="106" t="s">
        <v>2746</v>
      </c>
      <c r="D1132" s="145" t="s">
        <v>4305</v>
      </c>
      <c r="E1132" s="239"/>
      <c r="F1132" s="107">
        <v>28276</v>
      </c>
      <c r="G1132" s="296" t="s">
        <v>486</v>
      </c>
      <c r="H1132" s="107">
        <v>34893.589999999997</v>
      </c>
      <c r="I1132" s="296" t="s">
        <v>486</v>
      </c>
      <c r="J1132" s="141"/>
      <c r="K1132" s="355"/>
    </row>
    <row r="1133" spans="1:11" ht="28.15" customHeight="1">
      <c r="A1133" s="193"/>
      <c r="B1133" s="109"/>
      <c r="C1133" s="109"/>
      <c r="D1133" s="110"/>
      <c r="E1133" s="244"/>
      <c r="F1133" s="111"/>
      <c r="G1133" s="113"/>
      <c r="H1133" s="111"/>
      <c r="I1133" s="113"/>
      <c r="J1133" s="114"/>
      <c r="K1133" s="381"/>
    </row>
    <row r="1134" spans="1:11" s="129" customFormat="1" ht="44.45" customHeight="1">
      <c r="A1134" s="485" t="s">
        <v>154</v>
      </c>
      <c r="B1134" s="130" t="s">
        <v>5266</v>
      </c>
      <c r="C1134" s="122"/>
      <c r="D1134" s="123"/>
      <c r="E1134" s="235" t="s">
        <v>486</v>
      </c>
      <c r="F1134" s="131">
        <f>SUM(F1135:F1140)</f>
        <v>1695847</v>
      </c>
      <c r="G1134" s="132"/>
      <c r="H1134" s="131">
        <f>SUM(H1135:H1140)</f>
        <v>3749373.49</v>
      </c>
      <c r="I1134" s="132"/>
      <c r="J1134" s="133">
        <f t="shared" si="12"/>
        <v>1.2109149528229848</v>
      </c>
      <c r="K1134" s="415" t="s">
        <v>5572</v>
      </c>
    </row>
    <row r="1135" spans="1:11" ht="28.15" customHeight="1">
      <c r="A1135" s="486"/>
      <c r="B1135" s="106">
        <v>42898144</v>
      </c>
      <c r="C1135" s="106" t="s">
        <v>2747</v>
      </c>
      <c r="D1135" s="143" t="s">
        <v>4306</v>
      </c>
      <c r="E1135" s="237"/>
      <c r="F1135" s="206">
        <v>337949</v>
      </c>
      <c r="G1135" s="296">
        <v>44348</v>
      </c>
      <c r="H1135" s="107">
        <v>887633.42</v>
      </c>
      <c r="I1135" s="296">
        <v>44409</v>
      </c>
      <c r="J1135" s="147"/>
      <c r="K1135" s="415"/>
    </row>
    <row r="1136" spans="1:11" ht="28.15" customHeight="1">
      <c r="A1136" s="486"/>
      <c r="B1136" s="106">
        <v>42898142</v>
      </c>
      <c r="C1136" s="106" t="s">
        <v>2748</v>
      </c>
      <c r="D1136" s="144" t="s">
        <v>4307</v>
      </c>
      <c r="E1136" s="238"/>
      <c r="F1136" s="206">
        <v>330071</v>
      </c>
      <c r="G1136" s="296">
        <v>44348</v>
      </c>
      <c r="H1136" s="107">
        <v>534968.29</v>
      </c>
      <c r="I1136" s="296">
        <v>44409</v>
      </c>
      <c r="J1136" s="142"/>
      <c r="K1136" s="415"/>
    </row>
    <row r="1137" spans="1:11" ht="28.15" customHeight="1">
      <c r="A1137" s="486"/>
      <c r="B1137" s="106">
        <v>42898139</v>
      </c>
      <c r="C1137" s="106" t="s">
        <v>2749</v>
      </c>
      <c r="D1137" s="144" t="s">
        <v>4308</v>
      </c>
      <c r="E1137" s="238"/>
      <c r="F1137" s="206">
        <v>257610</v>
      </c>
      <c r="G1137" s="296">
        <v>44409</v>
      </c>
      <c r="H1137" s="107">
        <v>544177.62</v>
      </c>
      <c r="I1137" s="296">
        <v>44409</v>
      </c>
      <c r="J1137" s="142"/>
      <c r="K1137" s="415"/>
    </row>
    <row r="1138" spans="1:11" ht="28.15" customHeight="1">
      <c r="A1138" s="486"/>
      <c r="B1138" s="106">
        <v>42898133</v>
      </c>
      <c r="C1138" s="106" t="s">
        <v>2750</v>
      </c>
      <c r="D1138" s="144" t="s">
        <v>4309</v>
      </c>
      <c r="E1138" s="238"/>
      <c r="F1138" s="206">
        <v>154099</v>
      </c>
      <c r="G1138" s="296" t="s">
        <v>486</v>
      </c>
      <c r="H1138" s="107">
        <v>380889.27</v>
      </c>
      <c r="I1138" s="296" t="s">
        <v>486</v>
      </c>
      <c r="J1138" s="142"/>
      <c r="K1138" s="415"/>
    </row>
    <row r="1139" spans="1:11" ht="28.15" customHeight="1">
      <c r="A1139" s="486"/>
      <c r="B1139" s="106">
        <v>42898119</v>
      </c>
      <c r="C1139" s="106" t="s">
        <v>2751</v>
      </c>
      <c r="D1139" s="144" t="s">
        <v>4310</v>
      </c>
      <c r="E1139" s="238"/>
      <c r="F1139" s="206">
        <v>292515</v>
      </c>
      <c r="G1139" s="296">
        <v>44348</v>
      </c>
      <c r="H1139" s="107">
        <v>594120.43999999994</v>
      </c>
      <c r="I1139" s="296">
        <v>45108</v>
      </c>
      <c r="J1139" s="142"/>
      <c r="K1139" s="415"/>
    </row>
    <row r="1140" spans="1:11" ht="28.15" customHeight="1">
      <c r="A1140" s="487"/>
      <c r="B1140" s="106">
        <v>42898094</v>
      </c>
      <c r="C1140" s="106" t="s">
        <v>2752</v>
      </c>
      <c r="D1140" s="145" t="s">
        <v>4311</v>
      </c>
      <c r="E1140" s="239"/>
      <c r="F1140" s="206">
        <v>323603</v>
      </c>
      <c r="G1140" s="296">
        <v>44348</v>
      </c>
      <c r="H1140" s="107">
        <v>807584.45</v>
      </c>
      <c r="I1140" s="296">
        <v>45108</v>
      </c>
      <c r="J1140" s="141"/>
      <c r="K1140" s="415"/>
    </row>
    <row r="1141" spans="1:11" ht="28.15" customHeight="1">
      <c r="A1141" s="193"/>
      <c r="B1141" s="109"/>
      <c r="C1141" s="109"/>
      <c r="D1141" s="110"/>
      <c r="E1141" s="244"/>
      <c r="F1141" s="111"/>
      <c r="G1141" s="113"/>
      <c r="H1141" s="111"/>
      <c r="I1141" s="113"/>
      <c r="J1141" s="114"/>
      <c r="K1141" s="379"/>
    </row>
    <row r="1142" spans="1:11" s="129" customFormat="1" ht="44.45" customHeight="1">
      <c r="A1142" s="485" t="s">
        <v>189</v>
      </c>
      <c r="B1142" s="294" t="s">
        <v>5267</v>
      </c>
      <c r="C1142" s="266"/>
      <c r="D1142" s="267"/>
      <c r="E1142" s="227" t="s">
        <v>486</v>
      </c>
      <c r="F1142" s="224">
        <f>F1143</f>
        <v>1690801</v>
      </c>
      <c r="G1142" s="225"/>
      <c r="H1142" s="224">
        <f>H1143</f>
        <v>1548664.71</v>
      </c>
      <c r="I1142" s="225"/>
      <c r="J1142" s="226">
        <f t="shared" si="12"/>
        <v>-8.4064470035208186E-2</v>
      </c>
      <c r="K1142" s="380"/>
    </row>
    <row r="1143" spans="1:11" ht="28.15" customHeight="1">
      <c r="A1143" s="486"/>
      <c r="B1143" s="106" t="s">
        <v>1499</v>
      </c>
      <c r="C1143" s="106" t="s">
        <v>2753</v>
      </c>
      <c r="D1143" s="442" t="s">
        <v>4312</v>
      </c>
      <c r="E1143" s="452"/>
      <c r="F1143" s="453">
        <v>1690801</v>
      </c>
      <c r="G1143" s="444">
        <v>44531</v>
      </c>
      <c r="H1143" s="412">
        <v>1548664.71</v>
      </c>
      <c r="I1143" s="444">
        <v>45260</v>
      </c>
      <c r="J1143" s="147"/>
      <c r="K1143" s="353"/>
    </row>
    <row r="1144" spans="1:11" ht="28.15" customHeight="1">
      <c r="A1144" s="487"/>
      <c r="B1144" s="106" t="s">
        <v>1500</v>
      </c>
      <c r="C1144" s="106" t="s">
        <v>2753</v>
      </c>
      <c r="D1144" s="455"/>
      <c r="E1144" s="456"/>
      <c r="F1144" s="454"/>
      <c r="G1144" s="445"/>
      <c r="H1144" s="414"/>
      <c r="I1144" s="445"/>
      <c r="J1144" s="141"/>
      <c r="K1144" s="355"/>
    </row>
    <row r="1145" spans="1:11" ht="28.15" customHeight="1">
      <c r="A1145" s="193"/>
      <c r="B1145" s="109"/>
      <c r="C1145" s="109"/>
      <c r="D1145" s="110"/>
      <c r="E1145" s="244"/>
      <c r="F1145" s="111"/>
      <c r="G1145" s="113"/>
      <c r="H1145" s="111"/>
      <c r="I1145" s="113"/>
      <c r="J1145" s="114"/>
      <c r="K1145" s="381"/>
    </row>
    <row r="1146" spans="1:11" s="129" customFormat="1" ht="44.45" customHeight="1">
      <c r="A1146" s="485" t="s">
        <v>187</v>
      </c>
      <c r="B1146" s="293" t="s">
        <v>5268</v>
      </c>
      <c r="C1146" s="266"/>
      <c r="D1146" s="267"/>
      <c r="E1146" s="229" t="s">
        <v>486</v>
      </c>
      <c r="F1146" s="224">
        <f>F1147</f>
        <v>1493015</v>
      </c>
      <c r="G1146" s="225"/>
      <c r="H1146" s="224">
        <f>H1147</f>
        <v>1251934.03</v>
      </c>
      <c r="I1146" s="225"/>
      <c r="J1146" s="226">
        <f t="shared" si="12"/>
        <v>-0.16147257060377823</v>
      </c>
      <c r="K1146" s="343"/>
    </row>
    <row r="1147" spans="1:11" ht="28.15" customHeight="1">
      <c r="A1147" s="487"/>
      <c r="B1147" s="148" t="s">
        <v>1501</v>
      </c>
      <c r="C1147" s="106" t="s">
        <v>2754</v>
      </c>
      <c r="D1147" s="252" t="s">
        <v>4313</v>
      </c>
      <c r="E1147" s="295"/>
      <c r="F1147" s="146">
        <v>1493015</v>
      </c>
      <c r="G1147" s="178" t="s">
        <v>486</v>
      </c>
      <c r="H1147" s="179">
        <v>1251934.03</v>
      </c>
      <c r="I1147" s="178" t="s">
        <v>486</v>
      </c>
      <c r="J1147" s="141"/>
      <c r="K1147" s="363"/>
    </row>
    <row r="1148" spans="1:11" ht="28.15" customHeight="1">
      <c r="A1148" s="193"/>
      <c r="B1148" s="109"/>
      <c r="C1148" s="109"/>
      <c r="D1148" s="110"/>
      <c r="E1148" s="244"/>
      <c r="F1148" s="111"/>
      <c r="G1148" s="113"/>
      <c r="H1148" s="111"/>
      <c r="I1148" s="113"/>
      <c r="J1148" s="114"/>
      <c r="K1148" s="381"/>
    </row>
    <row r="1149" spans="1:11" s="129" customFormat="1" ht="44.45" customHeight="1">
      <c r="A1149" s="485" t="s">
        <v>131</v>
      </c>
      <c r="B1149" s="293" t="s">
        <v>5269</v>
      </c>
      <c r="C1149" s="266"/>
      <c r="D1149" s="270"/>
      <c r="E1149" s="229" t="s">
        <v>486</v>
      </c>
      <c r="F1149" s="224">
        <f>F1150</f>
        <v>760040</v>
      </c>
      <c r="G1149" s="225"/>
      <c r="H1149" s="224">
        <f>H1150</f>
        <v>814883.27</v>
      </c>
      <c r="I1149" s="225"/>
      <c r="J1149" s="226">
        <f t="shared" si="12"/>
        <v>7.2158399557918029E-2</v>
      </c>
      <c r="K1149" s="343"/>
    </row>
    <row r="1150" spans="1:11" ht="28.15" customHeight="1">
      <c r="A1150" s="487"/>
      <c r="B1150" s="106" t="s">
        <v>1502</v>
      </c>
      <c r="C1150" s="106" t="s">
        <v>2755</v>
      </c>
      <c r="D1150" s="252" t="s">
        <v>4314</v>
      </c>
      <c r="E1150" s="295"/>
      <c r="F1150" s="206">
        <v>760040</v>
      </c>
      <c r="G1150" s="296" t="s">
        <v>486</v>
      </c>
      <c r="H1150" s="107">
        <v>814883.27</v>
      </c>
      <c r="I1150" s="296" t="s">
        <v>486</v>
      </c>
      <c r="J1150" s="254"/>
      <c r="K1150" s="384"/>
    </row>
    <row r="1151" spans="1:11" ht="28.15" customHeight="1">
      <c r="A1151" s="193"/>
      <c r="B1151" s="109"/>
      <c r="C1151" s="109"/>
      <c r="D1151" s="110"/>
      <c r="E1151" s="244"/>
      <c r="F1151" s="111"/>
      <c r="G1151" s="113"/>
      <c r="H1151" s="111"/>
      <c r="I1151" s="113"/>
      <c r="J1151" s="114"/>
      <c r="K1151" s="381"/>
    </row>
    <row r="1152" spans="1:11" s="129" customFormat="1" ht="44.45" customHeight="1">
      <c r="A1152" s="485" t="s">
        <v>243</v>
      </c>
      <c r="B1152" s="289" t="s">
        <v>5270</v>
      </c>
      <c r="C1152" s="266"/>
      <c r="D1152" s="267"/>
      <c r="E1152" s="227" t="s">
        <v>486</v>
      </c>
      <c r="F1152" s="224">
        <f>F1153</f>
        <v>519805</v>
      </c>
      <c r="G1152" s="225"/>
      <c r="H1152" s="224">
        <f>H1153</f>
        <v>596468.09</v>
      </c>
      <c r="I1152" s="225"/>
      <c r="J1152" s="226">
        <f t="shared" ref="J1152:J1200" si="13">(H1152-F1152)/F1152</f>
        <v>0.14748432585296403</v>
      </c>
      <c r="K1152" s="415" t="s">
        <v>5426</v>
      </c>
    </row>
    <row r="1153" spans="1:11" ht="28.15" customHeight="1">
      <c r="A1153" s="487"/>
      <c r="B1153" s="231" t="s">
        <v>1503</v>
      </c>
      <c r="C1153" s="231" t="s">
        <v>2756</v>
      </c>
      <c r="D1153" s="138" t="s">
        <v>4315</v>
      </c>
      <c r="E1153" s="241"/>
      <c r="F1153" s="107">
        <v>519805</v>
      </c>
      <c r="G1153" s="286" t="s">
        <v>486</v>
      </c>
      <c r="H1153" s="107">
        <v>596468.09</v>
      </c>
      <c r="I1153" s="286" t="s">
        <v>486</v>
      </c>
      <c r="J1153" s="254"/>
      <c r="K1153" s="415"/>
    </row>
    <row r="1154" spans="1:11" ht="28.15" customHeight="1">
      <c r="A1154" s="193"/>
      <c r="B1154" s="99"/>
      <c r="C1154" s="99"/>
      <c r="D1154" s="100"/>
      <c r="E1154" s="249"/>
      <c r="F1154" s="111"/>
      <c r="G1154" s="113"/>
      <c r="H1154" s="111"/>
      <c r="I1154" s="113"/>
      <c r="J1154" s="114"/>
      <c r="K1154" s="379"/>
    </row>
    <row r="1155" spans="1:11" s="129" customFormat="1" ht="44.45" customHeight="1">
      <c r="A1155" s="485" t="s">
        <v>244</v>
      </c>
      <c r="B1155" s="130" t="s">
        <v>5271</v>
      </c>
      <c r="C1155" s="122"/>
      <c r="D1155" s="123"/>
      <c r="E1155" s="227" t="s">
        <v>486</v>
      </c>
      <c r="F1155" s="224">
        <f>F1156</f>
        <v>774190</v>
      </c>
      <c r="G1155" s="225"/>
      <c r="H1155" s="224">
        <f>H1156</f>
        <v>797662.64</v>
      </c>
      <c r="I1155" s="225"/>
      <c r="J1155" s="226">
        <f t="shared" si="13"/>
        <v>3.0318965628592483E-2</v>
      </c>
      <c r="K1155" s="380"/>
    </row>
    <row r="1156" spans="1:11" ht="28.15" customHeight="1">
      <c r="A1156" s="487"/>
      <c r="B1156" s="85" t="s">
        <v>1504</v>
      </c>
      <c r="C1156" s="85" t="s">
        <v>2757</v>
      </c>
      <c r="D1156" s="86" t="s">
        <v>4316</v>
      </c>
      <c r="E1156" s="241"/>
      <c r="F1156" s="179">
        <v>774190</v>
      </c>
      <c r="G1156" s="178" t="s">
        <v>486</v>
      </c>
      <c r="H1156" s="179">
        <v>797662.64</v>
      </c>
      <c r="I1156" s="178" t="s">
        <v>486</v>
      </c>
      <c r="J1156" s="141"/>
      <c r="K1156" s="363"/>
    </row>
    <row r="1157" spans="1:11" ht="28.15" customHeight="1">
      <c r="A1157" s="193"/>
      <c r="B1157" s="99"/>
      <c r="C1157" s="99"/>
      <c r="D1157" s="100"/>
      <c r="E1157" s="249"/>
      <c r="F1157" s="111"/>
      <c r="G1157" s="113"/>
      <c r="H1157" s="111"/>
      <c r="I1157" s="113"/>
      <c r="J1157" s="114"/>
      <c r="K1157" s="381"/>
    </row>
    <row r="1158" spans="1:11" s="129" customFormat="1" ht="44.45" customHeight="1">
      <c r="A1158" s="485" t="s">
        <v>245</v>
      </c>
      <c r="B1158" s="289" t="s">
        <v>5272</v>
      </c>
      <c r="C1158" s="266"/>
      <c r="D1158" s="267"/>
      <c r="E1158" s="227" t="s">
        <v>486</v>
      </c>
      <c r="F1158" s="224">
        <f>F1159</f>
        <v>809458</v>
      </c>
      <c r="G1158" s="225"/>
      <c r="H1158" s="224">
        <f>H1159</f>
        <v>928483.45</v>
      </c>
      <c r="I1158" s="225"/>
      <c r="J1158" s="226">
        <f t="shared" si="13"/>
        <v>0.14704339199810237</v>
      </c>
      <c r="K1158" s="441" t="s">
        <v>5428</v>
      </c>
    </row>
    <row r="1159" spans="1:11" ht="28.15" customHeight="1">
      <c r="A1159" s="487"/>
      <c r="B1159" s="231" t="s">
        <v>1505</v>
      </c>
      <c r="C1159" s="231" t="s">
        <v>2758</v>
      </c>
      <c r="D1159" s="138" t="s">
        <v>4317</v>
      </c>
      <c r="E1159" s="241"/>
      <c r="F1159" s="179">
        <v>809458</v>
      </c>
      <c r="G1159" s="178" t="s">
        <v>486</v>
      </c>
      <c r="H1159" s="179">
        <v>928483.45</v>
      </c>
      <c r="I1159" s="178" t="s">
        <v>486</v>
      </c>
      <c r="J1159" s="141"/>
      <c r="K1159" s="441"/>
    </row>
    <row r="1160" spans="1:11" ht="28.15" customHeight="1">
      <c r="A1160" s="193"/>
      <c r="B1160" s="99"/>
      <c r="C1160" s="99"/>
      <c r="D1160" s="100"/>
      <c r="E1160" s="249"/>
      <c r="F1160" s="111"/>
      <c r="G1160" s="113"/>
      <c r="H1160" s="111"/>
      <c r="I1160" s="113"/>
      <c r="J1160" s="114"/>
      <c r="K1160" s="379"/>
    </row>
    <row r="1161" spans="1:11" s="129" customFormat="1" ht="44.45" customHeight="1">
      <c r="A1161" s="517" t="s">
        <v>71</v>
      </c>
      <c r="B1161" s="288" t="s">
        <v>296</v>
      </c>
      <c r="C1161" s="266"/>
      <c r="D1161" s="270"/>
      <c r="E1161" s="229" t="s">
        <v>486</v>
      </c>
      <c r="F1161" s="224">
        <f>SUM(F1162:F1162)</f>
        <v>1644438</v>
      </c>
      <c r="G1161" s="225"/>
      <c r="H1161" s="224">
        <f>SUM(H1162:H1162)</f>
        <v>1151920.83</v>
      </c>
      <c r="I1161" s="225"/>
      <c r="J1161" s="226">
        <f t="shared" si="13"/>
        <v>-0.29950485819471451</v>
      </c>
      <c r="K1161" s="380"/>
    </row>
    <row r="1162" spans="1:11" ht="28.15" customHeight="1">
      <c r="A1162" s="540"/>
      <c r="B1162" s="106" t="s">
        <v>1506</v>
      </c>
      <c r="C1162" s="106" t="s">
        <v>2759</v>
      </c>
      <c r="D1162" s="451" t="s">
        <v>4318</v>
      </c>
      <c r="E1162" s="452"/>
      <c r="F1162" s="453">
        <v>1644438</v>
      </c>
      <c r="G1162" s="444" t="s">
        <v>486</v>
      </c>
      <c r="H1162" s="412">
        <v>1151920.83</v>
      </c>
      <c r="I1162" s="444" t="s">
        <v>486</v>
      </c>
      <c r="J1162" s="142"/>
      <c r="K1162" s="354"/>
    </row>
    <row r="1163" spans="1:11" ht="28.15" customHeight="1">
      <c r="A1163" s="518"/>
      <c r="B1163" s="106" t="s">
        <v>1507</v>
      </c>
      <c r="C1163" s="106" t="s">
        <v>2759</v>
      </c>
      <c r="D1163" s="455"/>
      <c r="E1163" s="456"/>
      <c r="F1163" s="454"/>
      <c r="G1163" s="445"/>
      <c r="H1163" s="414"/>
      <c r="I1163" s="445"/>
      <c r="J1163" s="141"/>
      <c r="K1163" s="355"/>
    </row>
    <row r="1164" spans="1:11" ht="28.15" customHeight="1">
      <c r="A1164" s="98"/>
      <c r="B1164" s="109"/>
      <c r="C1164" s="109"/>
      <c r="D1164" s="110"/>
      <c r="E1164" s="244"/>
      <c r="F1164" s="111"/>
      <c r="G1164" s="113"/>
      <c r="H1164" s="111"/>
      <c r="I1164" s="113"/>
      <c r="J1164" s="114"/>
      <c r="K1164" s="381"/>
    </row>
    <row r="1165" spans="1:11" s="129" customFormat="1" ht="43.9" customHeight="1">
      <c r="A1165" s="485" t="s">
        <v>229</v>
      </c>
      <c r="B1165" s="288" t="s">
        <v>5273</v>
      </c>
      <c r="C1165" s="266"/>
      <c r="D1165" s="267"/>
      <c r="E1165" s="227" t="s">
        <v>486</v>
      </c>
      <c r="F1165" s="224">
        <f>F1166</f>
        <v>563217</v>
      </c>
      <c r="G1165" s="225"/>
      <c r="H1165" s="224">
        <f>H1166</f>
        <v>858580.61</v>
      </c>
      <c r="I1165" s="225"/>
      <c r="J1165" s="226">
        <f t="shared" si="13"/>
        <v>0.52442239847163696</v>
      </c>
      <c r="K1165" s="424" t="s">
        <v>5573</v>
      </c>
    </row>
    <row r="1166" spans="1:11" ht="28.15" customHeight="1">
      <c r="A1166" s="486"/>
      <c r="B1166" s="169" t="s">
        <v>1508</v>
      </c>
      <c r="C1166" s="169" t="s">
        <v>2760</v>
      </c>
      <c r="D1166" s="457" t="s">
        <v>4319</v>
      </c>
      <c r="E1166" s="443"/>
      <c r="F1166" s="412">
        <v>563217</v>
      </c>
      <c r="G1166" s="444" t="s">
        <v>486</v>
      </c>
      <c r="H1166" s="412">
        <v>858580.61</v>
      </c>
      <c r="I1166" s="444" t="s">
        <v>486</v>
      </c>
      <c r="J1166" s="142"/>
      <c r="K1166" s="428"/>
    </row>
    <row r="1167" spans="1:11" ht="28.15" customHeight="1">
      <c r="A1167" s="487"/>
      <c r="B1167" s="106" t="s">
        <v>1509</v>
      </c>
      <c r="C1167" s="106" t="s">
        <v>2760</v>
      </c>
      <c r="D1167" s="457"/>
      <c r="E1167" s="443"/>
      <c r="F1167" s="414"/>
      <c r="G1167" s="445"/>
      <c r="H1167" s="414"/>
      <c r="I1167" s="445"/>
      <c r="J1167" s="141"/>
      <c r="K1167" s="429"/>
    </row>
    <row r="1168" spans="1:11" ht="28.15" customHeight="1">
      <c r="A1168" s="193"/>
      <c r="B1168" s="109"/>
      <c r="C1168" s="109"/>
      <c r="D1168" s="100"/>
      <c r="E1168" s="249"/>
      <c r="F1168" s="111"/>
      <c r="G1168" s="113"/>
      <c r="H1168" s="111"/>
      <c r="I1168" s="113"/>
      <c r="J1168" s="114"/>
      <c r="K1168" s="379"/>
    </row>
    <row r="1169" spans="1:11" s="129" customFormat="1" ht="42.6" customHeight="1">
      <c r="A1169" s="485" t="s">
        <v>43</v>
      </c>
      <c r="B1169" s="281" t="s">
        <v>5274</v>
      </c>
      <c r="C1169" s="266"/>
      <c r="D1169" s="270"/>
      <c r="E1169" s="227" t="s">
        <v>486</v>
      </c>
      <c r="F1169" s="224">
        <f>SUM(F1170:F1171)</f>
        <v>1672919</v>
      </c>
      <c r="G1169" s="225"/>
      <c r="H1169" s="224">
        <f>SUM(H1170:H1171)</f>
        <v>2908454.9299999997</v>
      </c>
      <c r="I1169" s="225"/>
      <c r="J1169" s="255">
        <f t="shared" si="13"/>
        <v>0.73855095793639725</v>
      </c>
      <c r="K1169" s="430" t="s">
        <v>5429</v>
      </c>
    </row>
    <row r="1170" spans="1:11" ht="28.15" customHeight="1">
      <c r="A1170" s="486"/>
      <c r="B1170" s="106" t="s">
        <v>1510</v>
      </c>
      <c r="C1170" s="106" t="s">
        <v>2761</v>
      </c>
      <c r="D1170" s="143" t="s">
        <v>4320</v>
      </c>
      <c r="E1170" s="238"/>
      <c r="F1170" s="107">
        <v>1186890</v>
      </c>
      <c r="G1170" s="283">
        <v>44440</v>
      </c>
      <c r="H1170" s="107">
        <v>2360897.23</v>
      </c>
      <c r="I1170" s="283">
        <v>45260</v>
      </c>
      <c r="J1170" s="175"/>
      <c r="K1170" s="458"/>
    </row>
    <row r="1171" spans="1:11" ht="28.15" customHeight="1">
      <c r="A1171" s="487"/>
      <c r="B1171" s="106" t="s">
        <v>1511</v>
      </c>
      <c r="C1171" s="106" t="s">
        <v>2762</v>
      </c>
      <c r="D1171" s="145" t="s">
        <v>4321</v>
      </c>
      <c r="E1171" s="239"/>
      <c r="F1171" s="107">
        <v>486029</v>
      </c>
      <c r="G1171" s="283">
        <v>44440</v>
      </c>
      <c r="H1171" s="107">
        <v>547557.69999999995</v>
      </c>
      <c r="I1171" s="283">
        <v>45231</v>
      </c>
      <c r="J1171" s="176"/>
      <c r="K1171" s="459"/>
    </row>
    <row r="1172" spans="1:11" ht="28.15" customHeight="1">
      <c r="A1172" s="193"/>
      <c r="B1172" s="109"/>
      <c r="C1172" s="109"/>
      <c r="D1172" s="110"/>
      <c r="E1172" s="244"/>
      <c r="F1172" s="111"/>
      <c r="G1172" s="113"/>
      <c r="H1172" s="111"/>
      <c r="I1172" s="113"/>
      <c r="J1172" s="114"/>
      <c r="K1172" s="379"/>
    </row>
    <row r="1173" spans="1:11" s="129" customFormat="1" ht="43.15" customHeight="1">
      <c r="A1173" s="485" t="s">
        <v>240</v>
      </c>
      <c r="B1173" s="288" t="s">
        <v>5275</v>
      </c>
      <c r="C1173" s="266"/>
      <c r="D1173" s="267"/>
      <c r="E1173" s="227" t="s">
        <v>486</v>
      </c>
      <c r="F1173" s="224">
        <f>SUM(F1174:F1177)</f>
        <v>1865890</v>
      </c>
      <c r="G1173" s="225"/>
      <c r="H1173" s="224">
        <f>SUM(H1174:H1177)</f>
        <v>1430187.77</v>
      </c>
      <c r="I1173" s="225"/>
      <c r="J1173" s="226">
        <f t="shared" si="13"/>
        <v>-0.23350906537898802</v>
      </c>
      <c r="K1173" s="380"/>
    </row>
    <row r="1174" spans="1:11" ht="28.15" customHeight="1">
      <c r="A1174" s="486"/>
      <c r="B1174" s="148" t="s">
        <v>1512</v>
      </c>
      <c r="C1174" s="106" t="s">
        <v>2763</v>
      </c>
      <c r="D1174" s="143" t="s">
        <v>4322</v>
      </c>
      <c r="E1174" s="237"/>
      <c r="F1174" s="206">
        <v>467424</v>
      </c>
      <c r="G1174" s="286">
        <v>44440</v>
      </c>
      <c r="H1174" s="107">
        <v>179013.07</v>
      </c>
      <c r="I1174" s="286">
        <v>45260</v>
      </c>
      <c r="J1174" s="147"/>
      <c r="K1174" s="353"/>
    </row>
    <row r="1175" spans="1:11" ht="28.15" customHeight="1">
      <c r="A1175" s="486"/>
      <c r="B1175" s="148" t="s">
        <v>1513</v>
      </c>
      <c r="C1175" s="106" t="s">
        <v>2764</v>
      </c>
      <c r="D1175" s="144" t="s">
        <v>4323</v>
      </c>
      <c r="E1175" s="238"/>
      <c r="F1175" s="206">
        <v>816093</v>
      </c>
      <c r="G1175" s="286">
        <v>44440</v>
      </c>
      <c r="H1175" s="107">
        <v>693237.82</v>
      </c>
      <c r="I1175" s="286">
        <v>45260</v>
      </c>
      <c r="J1175" s="142"/>
      <c r="K1175" s="354"/>
    </row>
    <row r="1176" spans="1:11" ht="29.45" customHeight="1">
      <c r="A1176" s="486"/>
      <c r="B1176" s="148" t="s">
        <v>1514</v>
      </c>
      <c r="C1176" s="106" t="s">
        <v>2765</v>
      </c>
      <c r="D1176" s="144" t="s">
        <v>4324</v>
      </c>
      <c r="E1176" s="238"/>
      <c r="F1176" s="206">
        <v>363293</v>
      </c>
      <c r="G1176" s="286">
        <v>44440</v>
      </c>
      <c r="H1176" s="107">
        <v>498014.57</v>
      </c>
      <c r="I1176" s="286">
        <v>45260</v>
      </c>
      <c r="J1176" s="142"/>
      <c r="K1176" s="354"/>
    </row>
    <row r="1177" spans="1:11" ht="28.15" customHeight="1">
      <c r="A1177" s="487"/>
      <c r="B1177" s="148" t="s">
        <v>1515</v>
      </c>
      <c r="C1177" s="106" t="s">
        <v>2766</v>
      </c>
      <c r="D1177" s="145" t="s">
        <v>4325</v>
      </c>
      <c r="E1177" s="239"/>
      <c r="F1177" s="206">
        <v>219080</v>
      </c>
      <c r="G1177" s="286" t="s">
        <v>486</v>
      </c>
      <c r="H1177" s="107">
        <v>59922.31</v>
      </c>
      <c r="I1177" s="286" t="s">
        <v>486</v>
      </c>
      <c r="J1177" s="141"/>
      <c r="K1177" s="355"/>
    </row>
    <row r="1178" spans="1:11" ht="28.15" customHeight="1">
      <c r="A1178" s="193"/>
      <c r="B1178" s="109"/>
      <c r="C1178" s="109"/>
      <c r="D1178" s="110"/>
      <c r="E1178" s="244"/>
      <c r="F1178" s="111"/>
      <c r="G1178" s="113"/>
      <c r="H1178" s="111"/>
      <c r="I1178" s="113"/>
      <c r="J1178" s="114"/>
      <c r="K1178" s="381"/>
    </row>
    <row r="1179" spans="1:11" s="129" customFormat="1" ht="45" customHeight="1">
      <c r="A1179" s="485" t="s">
        <v>228</v>
      </c>
      <c r="B1179" s="289" t="s">
        <v>5276</v>
      </c>
      <c r="C1179" s="266"/>
      <c r="D1179" s="267"/>
      <c r="E1179" s="227" t="s">
        <v>486</v>
      </c>
      <c r="F1179" s="224">
        <f>F1180</f>
        <v>763941</v>
      </c>
      <c r="G1179" s="225"/>
      <c r="H1179" s="224">
        <f>H1180</f>
        <v>1044366.4</v>
      </c>
      <c r="I1179" s="225"/>
      <c r="J1179" s="226">
        <f t="shared" si="13"/>
        <v>0.36707730047215692</v>
      </c>
      <c r="K1179" s="415" t="s">
        <v>5574</v>
      </c>
    </row>
    <row r="1180" spans="1:11" ht="28.15" customHeight="1">
      <c r="A1180" s="487"/>
      <c r="B1180" s="106" t="s">
        <v>1516</v>
      </c>
      <c r="C1180" s="106" t="s">
        <v>2767</v>
      </c>
      <c r="D1180" s="138" t="s">
        <v>4326</v>
      </c>
      <c r="E1180" s="241"/>
      <c r="F1180" s="179">
        <v>763941</v>
      </c>
      <c r="G1180" s="178" t="s">
        <v>486</v>
      </c>
      <c r="H1180" s="179">
        <v>1044366.4</v>
      </c>
      <c r="I1180" s="178" t="s">
        <v>486</v>
      </c>
      <c r="J1180" s="141"/>
      <c r="K1180" s="415"/>
    </row>
    <row r="1181" spans="1:11" ht="28.15" customHeight="1">
      <c r="A1181" s="193"/>
      <c r="B1181" s="109"/>
      <c r="C1181" s="109"/>
      <c r="D1181" s="100"/>
      <c r="E1181" s="249"/>
      <c r="F1181" s="111"/>
      <c r="G1181" s="113"/>
      <c r="H1181" s="111"/>
      <c r="I1181" s="113"/>
      <c r="J1181" s="114"/>
      <c r="K1181" s="379"/>
    </row>
    <row r="1182" spans="1:11" s="129" customFormat="1" ht="42" customHeight="1">
      <c r="A1182" s="485" t="s">
        <v>191</v>
      </c>
      <c r="B1182" s="289" t="s">
        <v>5277</v>
      </c>
      <c r="C1182" s="266"/>
      <c r="D1182" s="270"/>
      <c r="E1182" s="229" t="s">
        <v>486</v>
      </c>
      <c r="F1182" s="224">
        <f>SUM(F1183:F1198)</f>
        <v>7024902</v>
      </c>
      <c r="G1182" s="225"/>
      <c r="H1182" s="224">
        <f>SUM(H1183:H1198)</f>
        <v>6444438.7299999995</v>
      </c>
      <c r="I1182" s="225"/>
      <c r="J1182" s="277">
        <f t="shared" si="13"/>
        <v>-8.2629376182045022E-2</v>
      </c>
      <c r="K1182" s="305"/>
    </row>
    <row r="1183" spans="1:11" ht="28.9" customHeight="1">
      <c r="A1183" s="486"/>
      <c r="B1183" s="106" t="s">
        <v>1517</v>
      </c>
      <c r="C1183" s="182" t="s">
        <v>2768</v>
      </c>
      <c r="D1183" s="143" t="s">
        <v>4327</v>
      </c>
      <c r="E1183" s="237"/>
      <c r="F1183" s="107">
        <v>105142</v>
      </c>
      <c r="G1183" s="286" t="s">
        <v>486</v>
      </c>
      <c r="H1183" s="107">
        <v>101501.46</v>
      </c>
      <c r="I1183" s="183" t="s">
        <v>486</v>
      </c>
      <c r="J1183" s="263"/>
      <c r="K1183" s="361"/>
    </row>
    <row r="1184" spans="1:11" ht="28.9" customHeight="1">
      <c r="A1184" s="486"/>
      <c r="B1184" s="106" t="s">
        <v>1518</v>
      </c>
      <c r="C1184" s="182" t="s">
        <v>2769</v>
      </c>
      <c r="D1184" s="144" t="s">
        <v>4328</v>
      </c>
      <c r="E1184" s="238"/>
      <c r="F1184" s="107">
        <v>87186</v>
      </c>
      <c r="G1184" s="286" t="s">
        <v>486</v>
      </c>
      <c r="H1184" s="107">
        <v>97676.25</v>
      </c>
      <c r="I1184" s="183" t="s">
        <v>486</v>
      </c>
      <c r="J1184" s="175"/>
      <c r="K1184" s="362"/>
    </row>
    <row r="1185" spans="1:11" ht="28.9" customHeight="1">
      <c r="A1185" s="486"/>
      <c r="B1185" s="106" t="s">
        <v>1519</v>
      </c>
      <c r="C1185" s="182" t="s">
        <v>2770</v>
      </c>
      <c r="D1185" s="144" t="s">
        <v>4329</v>
      </c>
      <c r="E1185" s="238"/>
      <c r="F1185" s="107">
        <v>78481</v>
      </c>
      <c r="G1185" s="286" t="s">
        <v>486</v>
      </c>
      <c r="H1185" s="107">
        <v>51369.41</v>
      </c>
      <c r="I1185" s="183" t="s">
        <v>486</v>
      </c>
      <c r="J1185" s="175"/>
      <c r="K1185" s="362"/>
    </row>
    <row r="1186" spans="1:11" ht="28.9" customHeight="1">
      <c r="A1186" s="486"/>
      <c r="B1186" s="106" t="s">
        <v>1520</v>
      </c>
      <c r="C1186" s="182" t="s">
        <v>2771</v>
      </c>
      <c r="D1186" s="144" t="s">
        <v>4330</v>
      </c>
      <c r="E1186" s="238"/>
      <c r="F1186" s="107">
        <v>124552</v>
      </c>
      <c r="G1186" s="286" t="s">
        <v>486</v>
      </c>
      <c r="H1186" s="107">
        <v>72746.289999999994</v>
      </c>
      <c r="I1186" s="183" t="s">
        <v>486</v>
      </c>
      <c r="J1186" s="175"/>
      <c r="K1186" s="362"/>
    </row>
    <row r="1187" spans="1:11" ht="28.9" customHeight="1">
      <c r="A1187" s="486"/>
      <c r="B1187" s="106" t="s">
        <v>1521</v>
      </c>
      <c r="C1187" s="182" t="s">
        <v>2772</v>
      </c>
      <c r="D1187" s="144" t="s">
        <v>4331</v>
      </c>
      <c r="E1187" s="238"/>
      <c r="F1187" s="107">
        <v>80474</v>
      </c>
      <c r="G1187" s="286" t="s">
        <v>486</v>
      </c>
      <c r="H1187" s="107">
        <v>46477.36</v>
      </c>
      <c r="I1187" s="183" t="s">
        <v>486</v>
      </c>
      <c r="J1187" s="175"/>
      <c r="K1187" s="362"/>
    </row>
    <row r="1188" spans="1:11" ht="28.9" customHeight="1">
      <c r="A1188" s="486"/>
      <c r="B1188" s="106" t="s">
        <v>1522</v>
      </c>
      <c r="C1188" s="182" t="s">
        <v>2773</v>
      </c>
      <c r="D1188" s="144" t="s">
        <v>4332</v>
      </c>
      <c r="E1188" s="238"/>
      <c r="F1188" s="107">
        <v>84452</v>
      </c>
      <c r="G1188" s="286" t="s">
        <v>486</v>
      </c>
      <c r="H1188" s="107">
        <v>82792.320000000007</v>
      </c>
      <c r="I1188" s="183" t="s">
        <v>486</v>
      </c>
      <c r="J1188" s="175"/>
      <c r="K1188" s="362"/>
    </row>
    <row r="1189" spans="1:11" ht="28.9" customHeight="1">
      <c r="A1189" s="486"/>
      <c r="B1189" s="106" t="s">
        <v>1523</v>
      </c>
      <c r="C1189" s="182" t="s">
        <v>2774</v>
      </c>
      <c r="D1189" s="144" t="s">
        <v>4333</v>
      </c>
      <c r="E1189" s="238"/>
      <c r="F1189" s="107">
        <v>1671254</v>
      </c>
      <c r="G1189" s="286" t="s">
        <v>486</v>
      </c>
      <c r="H1189" s="107">
        <v>1514095.68</v>
      </c>
      <c r="I1189" s="183" t="s">
        <v>486</v>
      </c>
      <c r="J1189" s="175"/>
      <c r="K1189" s="362"/>
    </row>
    <row r="1190" spans="1:11" ht="28.9" customHeight="1">
      <c r="A1190" s="486"/>
      <c r="B1190" s="106" t="s">
        <v>1524</v>
      </c>
      <c r="C1190" s="182" t="s">
        <v>2775</v>
      </c>
      <c r="D1190" s="442" t="s">
        <v>4334</v>
      </c>
      <c r="E1190" s="443"/>
      <c r="F1190" s="412">
        <v>2226705</v>
      </c>
      <c r="G1190" s="444" t="s">
        <v>486</v>
      </c>
      <c r="H1190" s="412">
        <v>2088063.24</v>
      </c>
      <c r="I1190" s="444" t="s">
        <v>486</v>
      </c>
      <c r="J1190" s="175"/>
      <c r="K1190" s="362"/>
    </row>
    <row r="1191" spans="1:11" ht="28.9" customHeight="1">
      <c r="A1191" s="486"/>
      <c r="B1191" s="106" t="s">
        <v>1525</v>
      </c>
      <c r="C1191" s="182" t="s">
        <v>2775</v>
      </c>
      <c r="D1191" s="442"/>
      <c r="E1191" s="443"/>
      <c r="F1191" s="414"/>
      <c r="G1191" s="445"/>
      <c r="H1191" s="414"/>
      <c r="I1191" s="445"/>
      <c r="J1191" s="175"/>
      <c r="K1191" s="362"/>
    </row>
    <row r="1192" spans="1:11" ht="28.9" customHeight="1">
      <c r="A1192" s="486"/>
      <c r="B1192" s="106" t="s">
        <v>1526</v>
      </c>
      <c r="C1192" s="182" t="s">
        <v>2776</v>
      </c>
      <c r="D1192" s="144" t="s">
        <v>4335</v>
      </c>
      <c r="E1192" s="238"/>
      <c r="F1192" s="107">
        <v>247114</v>
      </c>
      <c r="G1192" s="286" t="s">
        <v>486</v>
      </c>
      <c r="H1192" s="107">
        <v>78055.360000000001</v>
      </c>
      <c r="I1192" s="183" t="s">
        <v>486</v>
      </c>
      <c r="J1192" s="175"/>
      <c r="K1192" s="362"/>
    </row>
    <row r="1193" spans="1:11" ht="28.9" customHeight="1">
      <c r="A1193" s="486"/>
      <c r="B1193" s="106" t="s">
        <v>1527</v>
      </c>
      <c r="C1193" s="182" t="s">
        <v>2777</v>
      </c>
      <c r="D1193" s="144" t="s">
        <v>4336</v>
      </c>
      <c r="E1193" s="238"/>
      <c r="F1193" s="107">
        <v>80413</v>
      </c>
      <c r="G1193" s="286" t="s">
        <v>486</v>
      </c>
      <c r="H1193" s="107">
        <v>54236.28</v>
      </c>
      <c r="I1193" s="183" t="s">
        <v>486</v>
      </c>
      <c r="J1193" s="175"/>
      <c r="K1193" s="362"/>
    </row>
    <row r="1194" spans="1:11" ht="28.9" customHeight="1">
      <c r="A1194" s="486"/>
      <c r="B1194" s="106" t="s">
        <v>1528</v>
      </c>
      <c r="C1194" s="182" t="s">
        <v>2778</v>
      </c>
      <c r="D1194" s="144" t="s">
        <v>4337</v>
      </c>
      <c r="E1194" s="238"/>
      <c r="F1194" s="107">
        <v>22043</v>
      </c>
      <c r="G1194" s="286" t="s">
        <v>486</v>
      </c>
      <c r="H1194" s="107">
        <v>9315.4500000000007</v>
      </c>
      <c r="I1194" s="183" t="s">
        <v>486</v>
      </c>
      <c r="J1194" s="175"/>
      <c r="K1194" s="362"/>
    </row>
    <row r="1195" spans="1:11" ht="28.9" customHeight="1">
      <c r="A1195" s="486"/>
      <c r="B1195" s="106" t="s">
        <v>1529</v>
      </c>
      <c r="C1195" s="182" t="s">
        <v>2779</v>
      </c>
      <c r="D1195" s="144" t="s">
        <v>4338</v>
      </c>
      <c r="E1195" s="238"/>
      <c r="F1195" s="107">
        <v>26247</v>
      </c>
      <c r="G1195" s="286" t="s">
        <v>486</v>
      </c>
      <c r="H1195" s="107">
        <v>16175.46</v>
      </c>
      <c r="I1195" s="183" t="s">
        <v>486</v>
      </c>
      <c r="J1195" s="175"/>
      <c r="K1195" s="362"/>
    </row>
    <row r="1196" spans="1:11" ht="28.9" customHeight="1">
      <c r="A1196" s="486"/>
      <c r="B1196" s="106" t="s">
        <v>1530</v>
      </c>
      <c r="C1196" s="182" t="s">
        <v>2780</v>
      </c>
      <c r="D1196" s="442" t="s">
        <v>4339</v>
      </c>
      <c r="E1196" s="443"/>
      <c r="F1196" s="412">
        <v>2095212</v>
      </c>
      <c r="G1196" s="444" t="s">
        <v>486</v>
      </c>
      <c r="H1196" s="412">
        <v>2143182.2400000002</v>
      </c>
      <c r="I1196" s="444" t="s">
        <v>486</v>
      </c>
      <c r="J1196" s="175"/>
      <c r="K1196" s="362"/>
    </row>
    <row r="1197" spans="1:11" ht="28.9" customHeight="1">
      <c r="A1197" s="486"/>
      <c r="B1197" s="106" t="s">
        <v>1531</v>
      </c>
      <c r="C1197" s="182" t="s">
        <v>2780</v>
      </c>
      <c r="D1197" s="442"/>
      <c r="E1197" s="443"/>
      <c r="F1197" s="414"/>
      <c r="G1197" s="445"/>
      <c r="H1197" s="414"/>
      <c r="I1197" s="445"/>
      <c r="J1197" s="175"/>
      <c r="K1197" s="362"/>
    </row>
    <row r="1198" spans="1:11" ht="28.9" customHeight="1">
      <c r="A1198" s="487"/>
      <c r="B1198" s="106" t="s">
        <v>1532</v>
      </c>
      <c r="C1198" s="182" t="s">
        <v>2781</v>
      </c>
      <c r="D1198" s="145" t="s">
        <v>4340</v>
      </c>
      <c r="E1198" s="239"/>
      <c r="F1198" s="107">
        <v>95627</v>
      </c>
      <c r="G1198" s="286" t="s">
        <v>486</v>
      </c>
      <c r="H1198" s="107">
        <v>88751.93</v>
      </c>
      <c r="I1198" s="183" t="s">
        <v>486</v>
      </c>
      <c r="J1198" s="176"/>
      <c r="K1198" s="363"/>
    </row>
    <row r="1199" spans="1:11" ht="28.15" customHeight="1">
      <c r="A1199" s="193"/>
      <c r="B1199" s="109"/>
      <c r="C1199" s="109"/>
      <c r="D1199" s="110"/>
      <c r="E1199" s="244"/>
      <c r="F1199" s="111"/>
      <c r="G1199" s="113"/>
      <c r="H1199" s="111"/>
      <c r="I1199" s="113"/>
      <c r="J1199" s="114"/>
      <c r="K1199" s="381"/>
    </row>
    <row r="1200" spans="1:11" s="129" customFormat="1" ht="44.45" customHeight="1">
      <c r="A1200" s="485" t="s">
        <v>252</v>
      </c>
      <c r="B1200" s="288" t="s">
        <v>5278</v>
      </c>
      <c r="C1200" s="266"/>
      <c r="D1200" s="270"/>
      <c r="E1200" s="229" t="s">
        <v>486</v>
      </c>
      <c r="F1200" s="224">
        <f>SUM(F1201:F1242)</f>
        <v>14367470.91</v>
      </c>
      <c r="G1200" s="225"/>
      <c r="H1200" s="224">
        <f>SUM(H1201:H1242)</f>
        <v>15627292.979999997</v>
      </c>
      <c r="I1200" s="225"/>
      <c r="J1200" s="226">
        <f t="shared" si="13"/>
        <v>8.7685722692025028E-2</v>
      </c>
      <c r="K1200" s="386"/>
    </row>
    <row r="1201" spans="1:11" ht="28.15" customHeight="1">
      <c r="A1201" s="486"/>
      <c r="B1201" s="106" t="s">
        <v>1533</v>
      </c>
      <c r="C1201" s="182" t="s">
        <v>2782</v>
      </c>
      <c r="D1201" s="451" t="s">
        <v>4341</v>
      </c>
      <c r="E1201" s="452"/>
      <c r="F1201" s="412">
        <v>1741577</v>
      </c>
      <c r="G1201" s="444" t="s">
        <v>486</v>
      </c>
      <c r="H1201" s="412">
        <v>2360750.67</v>
      </c>
      <c r="I1201" s="444" t="s">
        <v>486</v>
      </c>
      <c r="J1201" s="142"/>
      <c r="K1201" s="354"/>
    </row>
    <row r="1202" spans="1:11" ht="28.15" customHeight="1">
      <c r="A1202" s="486"/>
      <c r="B1202" s="106" t="s">
        <v>1534</v>
      </c>
      <c r="C1202" s="182" t="s">
        <v>2782</v>
      </c>
      <c r="D1202" s="442"/>
      <c r="E1202" s="443"/>
      <c r="F1202" s="414"/>
      <c r="G1202" s="445"/>
      <c r="H1202" s="414"/>
      <c r="I1202" s="445"/>
      <c r="J1202" s="142"/>
      <c r="K1202" s="354"/>
    </row>
    <row r="1203" spans="1:11" ht="28.15" customHeight="1">
      <c r="A1203" s="486"/>
      <c r="B1203" s="106" t="s">
        <v>1535</v>
      </c>
      <c r="C1203" s="182" t="s">
        <v>2783</v>
      </c>
      <c r="D1203" s="442" t="s">
        <v>4342</v>
      </c>
      <c r="E1203" s="443"/>
      <c r="F1203" s="412">
        <v>1024576</v>
      </c>
      <c r="G1203" s="444" t="s">
        <v>486</v>
      </c>
      <c r="H1203" s="412">
        <v>1180391.1499999999</v>
      </c>
      <c r="I1203" s="444" t="s">
        <v>486</v>
      </c>
      <c r="J1203" s="142"/>
      <c r="K1203" s="354"/>
    </row>
    <row r="1204" spans="1:11" ht="28.15" customHeight="1">
      <c r="A1204" s="486"/>
      <c r="B1204" s="106" t="s">
        <v>1536</v>
      </c>
      <c r="C1204" s="182" t="s">
        <v>2783</v>
      </c>
      <c r="D1204" s="442"/>
      <c r="E1204" s="443"/>
      <c r="F1204" s="414"/>
      <c r="G1204" s="445"/>
      <c r="H1204" s="414"/>
      <c r="I1204" s="445"/>
      <c r="J1204" s="142"/>
      <c r="K1204" s="354"/>
    </row>
    <row r="1205" spans="1:11" ht="28.15" customHeight="1">
      <c r="A1205" s="486"/>
      <c r="B1205" s="106" t="s">
        <v>1537</v>
      </c>
      <c r="C1205" s="182" t="s">
        <v>2784</v>
      </c>
      <c r="D1205" s="144" t="s">
        <v>4343</v>
      </c>
      <c r="E1205" s="238"/>
      <c r="F1205" s="107">
        <v>489328</v>
      </c>
      <c r="G1205" s="286" t="s">
        <v>486</v>
      </c>
      <c r="H1205" s="107">
        <v>639701.48</v>
      </c>
      <c r="I1205" s="286" t="s">
        <v>486</v>
      </c>
      <c r="J1205" s="142"/>
      <c r="K1205" s="354"/>
    </row>
    <row r="1206" spans="1:11" ht="28.15" customHeight="1">
      <c r="A1206" s="486"/>
      <c r="B1206" s="106" t="s">
        <v>1538</v>
      </c>
      <c r="C1206" s="182" t="s">
        <v>2785</v>
      </c>
      <c r="D1206" s="442" t="s">
        <v>4344</v>
      </c>
      <c r="E1206" s="443"/>
      <c r="F1206" s="412">
        <v>400570</v>
      </c>
      <c r="G1206" s="444" t="s">
        <v>486</v>
      </c>
      <c r="H1206" s="412">
        <v>470387.57</v>
      </c>
      <c r="I1206" s="444" t="s">
        <v>486</v>
      </c>
      <c r="J1206" s="142"/>
      <c r="K1206" s="354"/>
    </row>
    <row r="1207" spans="1:11" ht="28.15" customHeight="1">
      <c r="A1207" s="486"/>
      <c r="B1207" s="106" t="s">
        <v>1539</v>
      </c>
      <c r="C1207" s="182" t="s">
        <v>2785</v>
      </c>
      <c r="D1207" s="442"/>
      <c r="E1207" s="443"/>
      <c r="F1207" s="414"/>
      <c r="G1207" s="445"/>
      <c r="H1207" s="414"/>
      <c r="I1207" s="445"/>
      <c r="J1207" s="142"/>
      <c r="K1207" s="354"/>
    </row>
    <row r="1208" spans="1:11" ht="28.15" customHeight="1">
      <c r="A1208" s="486"/>
      <c r="B1208" s="106" t="s">
        <v>1540</v>
      </c>
      <c r="C1208" s="182" t="s">
        <v>2786</v>
      </c>
      <c r="D1208" s="144" t="s">
        <v>4345</v>
      </c>
      <c r="E1208" s="238"/>
      <c r="F1208" s="107">
        <v>465334</v>
      </c>
      <c r="G1208" s="286" t="s">
        <v>486</v>
      </c>
      <c r="H1208" s="107">
        <v>572307.52</v>
      </c>
      <c r="I1208" s="286" t="s">
        <v>486</v>
      </c>
      <c r="J1208" s="142"/>
      <c r="K1208" s="354"/>
    </row>
    <row r="1209" spans="1:11" ht="28.15" customHeight="1">
      <c r="A1209" s="486"/>
      <c r="B1209" s="106" t="s">
        <v>1541</v>
      </c>
      <c r="C1209" s="182" t="s">
        <v>2787</v>
      </c>
      <c r="D1209" s="144" t="s">
        <v>4346</v>
      </c>
      <c r="E1209" s="238"/>
      <c r="F1209" s="107">
        <v>386810</v>
      </c>
      <c r="G1209" s="286" t="s">
        <v>486</v>
      </c>
      <c r="H1209" s="107">
        <v>379161.93</v>
      </c>
      <c r="I1209" s="286" t="s">
        <v>486</v>
      </c>
      <c r="J1209" s="142"/>
      <c r="K1209" s="354"/>
    </row>
    <row r="1210" spans="1:11" ht="28.15" customHeight="1">
      <c r="A1210" s="486"/>
      <c r="B1210" s="106" t="s">
        <v>1542</v>
      </c>
      <c r="C1210" s="182" t="s">
        <v>2788</v>
      </c>
      <c r="D1210" s="442" t="s">
        <v>4347</v>
      </c>
      <c r="E1210" s="443"/>
      <c r="F1210" s="412">
        <v>644955</v>
      </c>
      <c r="G1210" s="444" t="s">
        <v>486</v>
      </c>
      <c r="H1210" s="412">
        <v>764930.27</v>
      </c>
      <c r="I1210" s="444" t="s">
        <v>486</v>
      </c>
      <c r="J1210" s="142"/>
      <c r="K1210" s="354"/>
    </row>
    <row r="1211" spans="1:11" ht="28.15" customHeight="1">
      <c r="A1211" s="486"/>
      <c r="B1211" s="106" t="s">
        <v>1543</v>
      </c>
      <c r="C1211" s="182" t="s">
        <v>2788</v>
      </c>
      <c r="D1211" s="442"/>
      <c r="E1211" s="443"/>
      <c r="F1211" s="414"/>
      <c r="G1211" s="445"/>
      <c r="H1211" s="414"/>
      <c r="I1211" s="445"/>
      <c r="J1211" s="142"/>
      <c r="K1211" s="354"/>
    </row>
    <row r="1212" spans="1:11" ht="28.15" customHeight="1">
      <c r="A1212" s="486"/>
      <c r="B1212" s="106" t="s">
        <v>1544</v>
      </c>
      <c r="C1212" s="182" t="s">
        <v>2789</v>
      </c>
      <c r="D1212" s="144" t="s">
        <v>4348</v>
      </c>
      <c r="E1212" s="238"/>
      <c r="F1212" s="107">
        <v>102170</v>
      </c>
      <c r="G1212" s="286" t="s">
        <v>486</v>
      </c>
      <c r="H1212" s="107">
        <v>35264.19</v>
      </c>
      <c r="I1212" s="286" t="s">
        <v>486</v>
      </c>
      <c r="J1212" s="142"/>
      <c r="K1212" s="354"/>
    </row>
    <row r="1213" spans="1:11" ht="28.15" customHeight="1">
      <c r="A1213" s="486"/>
      <c r="B1213" s="106" t="s">
        <v>1545</v>
      </c>
      <c r="C1213" s="182" t="s">
        <v>2790</v>
      </c>
      <c r="D1213" s="144" t="s">
        <v>4349</v>
      </c>
      <c r="E1213" s="238"/>
      <c r="F1213" s="107">
        <v>55993</v>
      </c>
      <c r="G1213" s="286" t="s">
        <v>486</v>
      </c>
      <c r="H1213" s="107">
        <v>44741</v>
      </c>
      <c r="I1213" s="286" t="s">
        <v>486</v>
      </c>
      <c r="J1213" s="142"/>
      <c r="K1213" s="354"/>
    </row>
    <row r="1214" spans="1:11" ht="28.15" customHeight="1">
      <c r="A1214" s="486"/>
      <c r="B1214" s="106" t="s">
        <v>1546</v>
      </c>
      <c r="C1214" s="182" t="s">
        <v>2791</v>
      </c>
      <c r="D1214" s="144" t="s">
        <v>4350</v>
      </c>
      <c r="E1214" s="238"/>
      <c r="F1214" s="107">
        <v>94390</v>
      </c>
      <c r="G1214" s="286" t="s">
        <v>486</v>
      </c>
      <c r="H1214" s="107">
        <v>134190.57999999999</v>
      </c>
      <c r="I1214" s="286" t="s">
        <v>486</v>
      </c>
      <c r="J1214" s="142"/>
      <c r="K1214" s="354"/>
    </row>
    <row r="1215" spans="1:11" ht="28.15" customHeight="1">
      <c r="A1215" s="486"/>
      <c r="B1215" s="106" t="s">
        <v>1547</v>
      </c>
      <c r="C1215" s="182" t="s">
        <v>2792</v>
      </c>
      <c r="D1215" s="144" t="s">
        <v>4351</v>
      </c>
      <c r="E1215" s="238"/>
      <c r="F1215" s="107">
        <v>63683</v>
      </c>
      <c r="G1215" s="286" t="s">
        <v>486</v>
      </c>
      <c r="H1215" s="107">
        <v>70238.91</v>
      </c>
      <c r="I1215" s="286" t="s">
        <v>486</v>
      </c>
      <c r="J1215" s="142"/>
      <c r="K1215" s="354"/>
    </row>
    <row r="1216" spans="1:11" ht="28.15" customHeight="1">
      <c r="A1216" s="486"/>
      <c r="B1216" s="106" t="s">
        <v>1548</v>
      </c>
      <c r="C1216" s="182" t="s">
        <v>2793</v>
      </c>
      <c r="D1216" s="442" t="s">
        <v>4352</v>
      </c>
      <c r="E1216" s="443"/>
      <c r="F1216" s="412">
        <v>69628</v>
      </c>
      <c r="G1216" s="444" t="s">
        <v>486</v>
      </c>
      <c r="H1216" s="412">
        <v>43472.39</v>
      </c>
      <c r="I1216" s="444" t="s">
        <v>486</v>
      </c>
      <c r="J1216" s="142"/>
      <c r="K1216" s="354"/>
    </row>
    <row r="1217" spans="1:11" ht="28.15" customHeight="1">
      <c r="A1217" s="486"/>
      <c r="B1217" s="106" t="s">
        <v>1549</v>
      </c>
      <c r="C1217" s="182" t="s">
        <v>2793</v>
      </c>
      <c r="D1217" s="442"/>
      <c r="E1217" s="443"/>
      <c r="F1217" s="414"/>
      <c r="G1217" s="445"/>
      <c r="H1217" s="414"/>
      <c r="I1217" s="445"/>
      <c r="J1217" s="142"/>
      <c r="K1217" s="354"/>
    </row>
    <row r="1218" spans="1:11" ht="28.15" customHeight="1">
      <c r="A1218" s="486"/>
      <c r="B1218" s="106" t="s">
        <v>1550</v>
      </c>
      <c r="C1218" s="182" t="s">
        <v>2794</v>
      </c>
      <c r="D1218" s="144" t="s">
        <v>4353</v>
      </c>
      <c r="E1218" s="238"/>
      <c r="F1218" s="107">
        <v>68241</v>
      </c>
      <c r="G1218" s="286" t="s">
        <v>486</v>
      </c>
      <c r="H1218" s="107">
        <v>20159.68</v>
      </c>
      <c r="I1218" s="286" t="s">
        <v>486</v>
      </c>
      <c r="J1218" s="142"/>
      <c r="K1218" s="354"/>
    </row>
    <row r="1219" spans="1:11" ht="28.15" customHeight="1">
      <c r="A1219" s="486"/>
      <c r="B1219" s="106" t="s">
        <v>1551</v>
      </c>
      <c r="C1219" s="182" t="s">
        <v>2795</v>
      </c>
      <c r="D1219" s="144" t="s">
        <v>4354</v>
      </c>
      <c r="E1219" s="238"/>
      <c r="F1219" s="107">
        <v>88012</v>
      </c>
      <c r="G1219" s="286" t="s">
        <v>486</v>
      </c>
      <c r="H1219" s="107">
        <v>97317.39</v>
      </c>
      <c r="I1219" s="286" t="s">
        <v>486</v>
      </c>
      <c r="J1219" s="142"/>
      <c r="K1219" s="354"/>
    </row>
    <row r="1220" spans="1:11" ht="28.15" customHeight="1">
      <c r="A1220" s="486"/>
      <c r="B1220" s="106" t="s">
        <v>1552</v>
      </c>
      <c r="C1220" s="182" t="s">
        <v>2796</v>
      </c>
      <c r="D1220" s="144" t="s">
        <v>4355</v>
      </c>
      <c r="E1220" s="238"/>
      <c r="F1220" s="107">
        <v>108025</v>
      </c>
      <c r="G1220" s="286" t="s">
        <v>486</v>
      </c>
      <c r="H1220" s="107">
        <v>116565.75</v>
      </c>
      <c r="I1220" s="286" t="s">
        <v>486</v>
      </c>
      <c r="J1220" s="142"/>
      <c r="K1220" s="354"/>
    </row>
    <row r="1221" spans="1:11" ht="28.15" customHeight="1">
      <c r="A1221" s="486"/>
      <c r="B1221" s="106" t="s">
        <v>1553</v>
      </c>
      <c r="C1221" s="182" t="s">
        <v>2797</v>
      </c>
      <c r="D1221" s="144" t="s">
        <v>4356</v>
      </c>
      <c r="E1221" s="238"/>
      <c r="F1221" s="107">
        <v>61337</v>
      </c>
      <c r="G1221" s="286" t="s">
        <v>486</v>
      </c>
      <c r="H1221" s="107">
        <v>77726.289999999994</v>
      </c>
      <c r="I1221" s="286" t="s">
        <v>486</v>
      </c>
      <c r="J1221" s="142"/>
      <c r="K1221" s="354"/>
    </row>
    <row r="1222" spans="1:11" ht="28.15" customHeight="1">
      <c r="A1222" s="486"/>
      <c r="B1222" s="106" t="s">
        <v>1554</v>
      </c>
      <c r="C1222" s="182" t="s">
        <v>2798</v>
      </c>
      <c r="D1222" s="144" t="s">
        <v>4357</v>
      </c>
      <c r="E1222" s="238"/>
      <c r="F1222" s="107">
        <v>62019</v>
      </c>
      <c r="G1222" s="286" t="s">
        <v>486</v>
      </c>
      <c r="H1222" s="107">
        <v>66125.81</v>
      </c>
      <c r="I1222" s="286" t="s">
        <v>486</v>
      </c>
      <c r="J1222" s="142"/>
      <c r="K1222" s="354"/>
    </row>
    <row r="1223" spans="1:11" ht="28.15" customHeight="1">
      <c r="A1223" s="486"/>
      <c r="B1223" s="106" t="s">
        <v>1555</v>
      </c>
      <c r="C1223" s="182" t="s">
        <v>2799</v>
      </c>
      <c r="D1223" s="144" t="s">
        <v>4358</v>
      </c>
      <c r="E1223" s="238"/>
      <c r="F1223" s="107">
        <v>99443</v>
      </c>
      <c r="G1223" s="286" t="s">
        <v>486</v>
      </c>
      <c r="H1223" s="107">
        <v>64472.37</v>
      </c>
      <c r="I1223" s="286" t="s">
        <v>486</v>
      </c>
      <c r="J1223" s="142"/>
      <c r="K1223" s="354"/>
    </row>
    <row r="1224" spans="1:11" ht="28.15" customHeight="1">
      <c r="A1224" s="486"/>
      <c r="B1224" s="106" t="s">
        <v>1556</v>
      </c>
      <c r="C1224" s="182" t="s">
        <v>2800</v>
      </c>
      <c r="D1224" s="144" t="s">
        <v>4359</v>
      </c>
      <c r="E1224" s="238"/>
      <c r="F1224" s="107">
        <v>434695</v>
      </c>
      <c r="G1224" s="286" t="s">
        <v>486</v>
      </c>
      <c r="H1224" s="107">
        <v>538758.97</v>
      </c>
      <c r="I1224" s="286" t="s">
        <v>486</v>
      </c>
      <c r="J1224" s="142"/>
      <c r="K1224" s="354"/>
    </row>
    <row r="1225" spans="1:11" ht="28.15" customHeight="1">
      <c r="A1225" s="486"/>
      <c r="B1225" s="106" t="s">
        <v>1557</v>
      </c>
      <c r="C1225" s="182" t="s">
        <v>2801</v>
      </c>
      <c r="D1225" s="442" t="s">
        <v>4360</v>
      </c>
      <c r="E1225" s="443"/>
      <c r="F1225" s="412">
        <v>1839128</v>
      </c>
      <c r="G1225" s="444" t="s">
        <v>486</v>
      </c>
      <c r="H1225" s="412">
        <v>2713813.82</v>
      </c>
      <c r="I1225" s="444" t="s">
        <v>486</v>
      </c>
      <c r="J1225" s="142"/>
      <c r="K1225" s="354"/>
    </row>
    <row r="1226" spans="1:11" ht="28.15" customHeight="1">
      <c r="A1226" s="486"/>
      <c r="B1226" s="106" t="s">
        <v>1558</v>
      </c>
      <c r="C1226" s="182" t="s">
        <v>2801</v>
      </c>
      <c r="D1226" s="442"/>
      <c r="E1226" s="443"/>
      <c r="F1226" s="414"/>
      <c r="G1226" s="445"/>
      <c r="H1226" s="414"/>
      <c r="I1226" s="445"/>
      <c r="J1226" s="142"/>
      <c r="K1226" s="354"/>
    </row>
    <row r="1227" spans="1:11" ht="28.15" customHeight="1">
      <c r="A1227" s="486"/>
      <c r="B1227" s="106" t="s">
        <v>1559</v>
      </c>
      <c r="C1227" s="182" t="s">
        <v>2802</v>
      </c>
      <c r="D1227" s="144" t="s">
        <v>4361</v>
      </c>
      <c r="E1227" s="238"/>
      <c r="F1227" s="107">
        <v>487773</v>
      </c>
      <c r="G1227" s="286" t="s">
        <v>486</v>
      </c>
      <c r="H1227" s="107">
        <v>1092949.02</v>
      </c>
      <c r="I1227" s="286" t="s">
        <v>486</v>
      </c>
      <c r="J1227" s="142"/>
      <c r="K1227" s="354"/>
    </row>
    <row r="1228" spans="1:11" ht="28.15" customHeight="1">
      <c r="A1228" s="486"/>
      <c r="B1228" s="106" t="s">
        <v>1560</v>
      </c>
      <c r="C1228" s="182" t="s">
        <v>2803</v>
      </c>
      <c r="D1228" s="144" t="s">
        <v>4362</v>
      </c>
      <c r="E1228" s="238"/>
      <c r="F1228" s="107">
        <v>59628</v>
      </c>
      <c r="G1228" s="286" t="s">
        <v>486</v>
      </c>
      <c r="H1228" s="107">
        <v>43130.51</v>
      </c>
      <c r="I1228" s="286" t="s">
        <v>486</v>
      </c>
      <c r="J1228" s="142"/>
      <c r="K1228" s="354"/>
    </row>
    <row r="1229" spans="1:11" ht="28.15" customHeight="1">
      <c r="A1229" s="486"/>
      <c r="B1229" s="106" t="s">
        <v>1561</v>
      </c>
      <c r="C1229" s="182" t="s">
        <v>2804</v>
      </c>
      <c r="D1229" s="144" t="s">
        <v>4363</v>
      </c>
      <c r="E1229" s="238"/>
      <c r="F1229" s="107">
        <v>82371</v>
      </c>
      <c r="G1229" s="286" t="s">
        <v>486</v>
      </c>
      <c r="H1229" s="107">
        <v>96252.82</v>
      </c>
      <c r="I1229" s="286" t="s">
        <v>486</v>
      </c>
      <c r="J1229" s="142"/>
      <c r="K1229" s="354"/>
    </row>
    <row r="1230" spans="1:11" ht="28.15" customHeight="1">
      <c r="A1230" s="486"/>
      <c r="B1230" s="106" t="s">
        <v>1562</v>
      </c>
      <c r="C1230" s="182" t="s">
        <v>2805</v>
      </c>
      <c r="D1230" s="144" t="s">
        <v>4364</v>
      </c>
      <c r="E1230" s="238"/>
      <c r="F1230" s="107">
        <v>61248</v>
      </c>
      <c r="G1230" s="286" t="s">
        <v>486</v>
      </c>
      <c r="H1230" s="107">
        <v>93446.47</v>
      </c>
      <c r="I1230" s="286" t="s">
        <v>486</v>
      </c>
      <c r="J1230" s="142"/>
      <c r="K1230" s="354"/>
    </row>
    <row r="1231" spans="1:11" ht="28.15" customHeight="1">
      <c r="A1231" s="486"/>
      <c r="B1231" s="106" t="s">
        <v>1563</v>
      </c>
      <c r="C1231" s="182" t="s">
        <v>2806</v>
      </c>
      <c r="D1231" s="144" t="s">
        <v>4365</v>
      </c>
      <c r="E1231" s="238"/>
      <c r="F1231" s="107">
        <v>353455</v>
      </c>
      <c r="G1231" s="286" t="s">
        <v>486</v>
      </c>
      <c r="H1231" s="107">
        <v>450089.76</v>
      </c>
      <c r="I1231" s="286" t="s">
        <v>486</v>
      </c>
      <c r="J1231" s="142"/>
      <c r="K1231" s="354"/>
    </row>
    <row r="1232" spans="1:11" ht="28.15" customHeight="1">
      <c r="A1232" s="486"/>
      <c r="B1232" s="106" t="s">
        <v>1564</v>
      </c>
      <c r="C1232" s="182" t="s">
        <v>2807</v>
      </c>
      <c r="D1232" s="144" t="s">
        <v>4366</v>
      </c>
      <c r="E1232" s="238"/>
      <c r="F1232" s="107">
        <v>924058</v>
      </c>
      <c r="G1232" s="286" t="s">
        <v>486</v>
      </c>
      <c r="H1232" s="107">
        <v>769791.21</v>
      </c>
      <c r="I1232" s="286" t="s">
        <v>486</v>
      </c>
      <c r="J1232" s="142"/>
      <c r="K1232" s="354"/>
    </row>
    <row r="1233" spans="1:11" ht="28.15" customHeight="1">
      <c r="A1233" s="486"/>
      <c r="B1233" s="106" t="s">
        <v>1565</v>
      </c>
      <c r="C1233" s="182" t="s">
        <v>2808</v>
      </c>
      <c r="D1233" s="144" t="s">
        <v>4367</v>
      </c>
      <c r="E1233" s="238"/>
      <c r="F1233" s="107">
        <v>2282542</v>
      </c>
      <c r="G1233" s="286" t="s">
        <v>486</v>
      </c>
      <c r="H1233" s="107">
        <v>772715.57</v>
      </c>
      <c r="I1233" s="286" t="s">
        <v>486</v>
      </c>
      <c r="J1233" s="142"/>
      <c r="K1233" s="354"/>
    </row>
    <row r="1234" spans="1:11" ht="28.15" customHeight="1">
      <c r="A1234" s="486"/>
      <c r="B1234" s="106" t="s">
        <v>1566</v>
      </c>
      <c r="C1234" s="182" t="s">
        <v>2809</v>
      </c>
      <c r="D1234" s="144" t="s">
        <v>4368</v>
      </c>
      <c r="E1234" s="238"/>
      <c r="F1234" s="107">
        <v>51007</v>
      </c>
      <c r="G1234" s="286" t="s">
        <v>486</v>
      </c>
      <c r="H1234" s="107">
        <v>64029.49</v>
      </c>
      <c r="I1234" s="286" t="s">
        <v>486</v>
      </c>
      <c r="J1234" s="142"/>
      <c r="K1234" s="354"/>
    </row>
    <row r="1235" spans="1:11" ht="28.15" customHeight="1">
      <c r="A1235" s="486"/>
      <c r="B1235" s="106" t="s">
        <v>1567</v>
      </c>
      <c r="C1235" s="182" t="s">
        <v>2810</v>
      </c>
      <c r="D1235" s="442" t="s">
        <v>4369</v>
      </c>
      <c r="E1235" s="443"/>
      <c r="F1235" s="412">
        <v>97023</v>
      </c>
      <c r="G1235" s="444" t="s">
        <v>486</v>
      </c>
      <c r="H1235" s="412">
        <v>58990.35</v>
      </c>
      <c r="I1235" s="444" t="s">
        <v>486</v>
      </c>
      <c r="J1235" s="142"/>
      <c r="K1235" s="354"/>
    </row>
    <row r="1236" spans="1:11" ht="28.15" customHeight="1">
      <c r="A1236" s="486"/>
      <c r="B1236" s="106" t="s">
        <v>1568</v>
      </c>
      <c r="C1236" s="182" t="s">
        <v>2810</v>
      </c>
      <c r="D1236" s="442"/>
      <c r="E1236" s="443"/>
      <c r="F1236" s="414"/>
      <c r="G1236" s="445"/>
      <c r="H1236" s="414"/>
      <c r="I1236" s="445"/>
      <c r="J1236" s="142"/>
      <c r="K1236" s="354"/>
    </row>
    <row r="1237" spans="1:11" ht="28.15" customHeight="1">
      <c r="A1237" s="486"/>
      <c r="B1237" s="106" t="s">
        <v>1569</v>
      </c>
      <c r="C1237" s="182" t="s">
        <v>2811</v>
      </c>
      <c r="D1237" s="144" t="s">
        <v>4370</v>
      </c>
      <c r="E1237" s="238"/>
      <c r="F1237" s="107">
        <v>409270</v>
      </c>
      <c r="G1237" s="286" t="s">
        <v>486</v>
      </c>
      <c r="H1237" s="107">
        <v>127752.51</v>
      </c>
      <c r="I1237" s="286" t="s">
        <v>486</v>
      </c>
      <c r="J1237" s="142"/>
      <c r="K1237" s="354"/>
    </row>
    <row r="1238" spans="1:11" ht="28.15" customHeight="1">
      <c r="A1238" s="486"/>
      <c r="B1238" s="106" t="s">
        <v>1570</v>
      </c>
      <c r="C1238" s="182" t="s">
        <v>2812</v>
      </c>
      <c r="D1238" s="144" t="s">
        <v>4371</v>
      </c>
      <c r="E1238" s="238"/>
      <c r="F1238" s="107">
        <v>27557</v>
      </c>
      <c r="G1238" s="286" t="s">
        <v>486</v>
      </c>
      <c r="H1238" s="107">
        <v>57360.53</v>
      </c>
      <c r="I1238" s="286" t="s">
        <v>486</v>
      </c>
      <c r="J1238" s="142"/>
      <c r="K1238" s="354"/>
    </row>
    <row r="1239" spans="1:11" ht="28.15" customHeight="1">
      <c r="A1239" s="486"/>
      <c r="B1239" s="106" t="s">
        <v>1571</v>
      </c>
      <c r="C1239" s="182" t="s">
        <v>2813</v>
      </c>
      <c r="D1239" s="144" t="s">
        <v>4372</v>
      </c>
      <c r="E1239" s="238"/>
      <c r="F1239" s="107">
        <v>277953.18</v>
      </c>
      <c r="G1239" s="286" t="s">
        <v>486</v>
      </c>
      <c r="H1239" s="107">
        <v>818131.66</v>
      </c>
      <c r="I1239" s="286" t="s">
        <v>486</v>
      </c>
      <c r="J1239" s="142"/>
      <c r="K1239" s="354"/>
    </row>
    <row r="1240" spans="1:11" ht="28.15" customHeight="1">
      <c r="A1240" s="486"/>
      <c r="B1240" s="106" t="s">
        <v>1572</v>
      </c>
      <c r="C1240" s="182" t="s">
        <v>2814</v>
      </c>
      <c r="D1240" s="144" t="s">
        <v>4373</v>
      </c>
      <c r="E1240" s="238"/>
      <c r="F1240" s="107">
        <v>408327.15</v>
      </c>
      <c r="G1240" s="286" t="s">
        <v>486</v>
      </c>
      <c r="H1240" s="107">
        <v>338118.3</v>
      </c>
      <c r="I1240" s="286" t="s">
        <v>486</v>
      </c>
      <c r="J1240" s="142"/>
      <c r="K1240" s="354"/>
    </row>
    <row r="1241" spans="1:11" ht="28.15" customHeight="1">
      <c r="A1241" s="486"/>
      <c r="B1241" s="106" t="s">
        <v>1573</v>
      </c>
      <c r="C1241" s="182" t="s">
        <v>2815</v>
      </c>
      <c r="D1241" s="144" t="s">
        <v>4374</v>
      </c>
      <c r="E1241" s="238"/>
      <c r="F1241" s="107">
        <v>283866.48</v>
      </c>
      <c r="G1241" s="286" t="s">
        <v>486</v>
      </c>
      <c r="H1241" s="107">
        <v>53522.29</v>
      </c>
      <c r="I1241" s="286" t="s">
        <v>486</v>
      </c>
      <c r="J1241" s="142"/>
      <c r="K1241" s="354"/>
    </row>
    <row r="1242" spans="1:11" ht="28.15" customHeight="1">
      <c r="A1242" s="487"/>
      <c r="B1242" s="106" t="s">
        <v>1574</v>
      </c>
      <c r="C1242" s="182" t="s">
        <v>2816</v>
      </c>
      <c r="D1242" s="145" t="s">
        <v>4375</v>
      </c>
      <c r="E1242" s="239"/>
      <c r="F1242" s="107">
        <v>261478.1</v>
      </c>
      <c r="G1242" s="286" t="s">
        <v>486</v>
      </c>
      <c r="H1242" s="107">
        <v>400534.75</v>
      </c>
      <c r="I1242" s="286" t="s">
        <v>486</v>
      </c>
      <c r="J1242" s="141"/>
      <c r="K1242" s="355"/>
    </row>
    <row r="1243" spans="1:11" ht="28.15" customHeight="1">
      <c r="A1243" s="193"/>
      <c r="B1243" s="109"/>
      <c r="C1243" s="109"/>
      <c r="D1243" s="110"/>
      <c r="E1243" s="244"/>
      <c r="F1243" s="111"/>
      <c r="G1243" s="113"/>
      <c r="H1243" s="111"/>
      <c r="I1243" s="113"/>
      <c r="J1243" s="114"/>
      <c r="K1243" s="381"/>
    </row>
    <row r="1244" spans="1:11" s="129" customFormat="1" ht="44.45" customHeight="1">
      <c r="A1244" s="485" t="s">
        <v>164</v>
      </c>
      <c r="B1244" s="288" t="s">
        <v>5279</v>
      </c>
      <c r="C1244" s="266"/>
      <c r="D1244" s="267"/>
      <c r="E1244" s="229" t="s">
        <v>486</v>
      </c>
      <c r="F1244" s="224">
        <f>SUM(F1245:F1258)</f>
        <v>7508909</v>
      </c>
      <c r="G1244" s="225"/>
      <c r="H1244" s="224">
        <f>SUM(H1245:H1258)</f>
        <v>7816618.7600000016</v>
      </c>
      <c r="I1244" s="225"/>
      <c r="J1244" s="277">
        <f t="shared" ref="J1244:J1276" si="14">(H1244-F1244)/F1244</f>
        <v>4.09792900673056E-2</v>
      </c>
      <c r="K1244" s="343"/>
    </row>
    <row r="1245" spans="1:11" ht="28.15" customHeight="1">
      <c r="A1245" s="486"/>
      <c r="B1245" s="148" t="s">
        <v>1575</v>
      </c>
      <c r="C1245" s="106" t="s">
        <v>2817</v>
      </c>
      <c r="D1245" s="451" t="s">
        <v>4376</v>
      </c>
      <c r="E1245" s="452"/>
      <c r="F1245" s="412">
        <v>1700509</v>
      </c>
      <c r="G1245" s="444" t="s">
        <v>486</v>
      </c>
      <c r="H1245" s="412">
        <v>1585087.51</v>
      </c>
      <c r="I1245" s="444" t="s">
        <v>486</v>
      </c>
      <c r="J1245" s="147"/>
      <c r="K1245" s="354"/>
    </row>
    <row r="1246" spans="1:11" ht="28.15" customHeight="1">
      <c r="A1246" s="486"/>
      <c r="B1246" s="148" t="s">
        <v>1576</v>
      </c>
      <c r="C1246" s="106" t="s">
        <v>2817</v>
      </c>
      <c r="D1246" s="442"/>
      <c r="E1246" s="443"/>
      <c r="F1246" s="414"/>
      <c r="G1246" s="445"/>
      <c r="H1246" s="414"/>
      <c r="I1246" s="445"/>
      <c r="J1246" s="142"/>
      <c r="K1246" s="354"/>
    </row>
    <row r="1247" spans="1:11" ht="28.15" customHeight="1">
      <c r="A1247" s="486"/>
      <c r="B1247" s="148" t="s">
        <v>1577</v>
      </c>
      <c r="C1247" s="106" t="s">
        <v>2818</v>
      </c>
      <c r="D1247" s="144" t="s">
        <v>4377</v>
      </c>
      <c r="E1247" s="238"/>
      <c r="F1247" s="206">
        <v>5253531</v>
      </c>
      <c r="G1247" s="286" t="s">
        <v>486</v>
      </c>
      <c r="H1247" s="107">
        <v>5741357.1900000004</v>
      </c>
      <c r="I1247" s="183" t="s">
        <v>486</v>
      </c>
      <c r="J1247" s="142"/>
      <c r="K1247" s="354"/>
    </row>
    <row r="1248" spans="1:11" ht="28.15" customHeight="1">
      <c r="A1248" s="486"/>
      <c r="B1248" s="148" t="s">
        <v>1578</v>
      </c>
      <c r="C1248" s="106" t="s">
        <v>2819</v>
      </c>
      <c r="D1248" s="144" t="s">
        <v>4378</v>
      </c>
      <c r="E1248" s="238"/>
      <c r="F1248" s="206">
        <v>64465</v>
      </c>
      <c r="G1248" s="286" t="s">
        <v>486</v>
      </c>
      <c r="H1248" s="107">
        <v>10266.549999999999</v>
      </c>
      <c r="I1248" s="183" t="s">
        <v>486</v>
      </c>
      <c r="J1248" s="142"/>
      <c r="K1248" s="354"/>
    </row>
    <row r="1249" spans="1:11" ht="28.15" customHeight="1">
      <c r="A1249" s="486"/>
      <c r="B1249" s="148" t="s">
        <v>1579</v>
      </c>
      <c r="C1249" s="106" t="s">
        <v>2820</v>
      </c>
      <c r="D1249" s="144" t="s">
        <v>4379</v>
      </c>
      <c r="E1249" s="238"/>
      <c r="F1249" s="206">
        <v>53182</v>
      </c>
      <c r="G1249" s="286" t="s">
        <v>486</v>
      </c>
      <c r="H1249" s="107">
        <v>80229.009999999995</v>
      </c>
      <c r="I1249" s="183" t="s">
        <v>486</v>
      </c>
      <c r="J1249" s="142"/>
      <c r="K1249" s="354"/>
    </row>
    <row r="1250" spans="1:11" ht="28.15" customHeight="1">
      <c r="A1250" s="486"/>
      <c r="B1250" s="148" t="s">
        <v>1580</v>
      </c>
      <c r="C1250" s="106" t="s">
        <v>2821</v>
      </c>
      <c r="D1250" s="144" t="s">
        <v>4380</v>
      </c>
      <c r="E1250" s="238"/>
      <c r="F1250" s="206">
        <v>90484</v>
      </c>
      <c r="G1250" s="286" t="s">
        <v>486</v>
      </c>
      <c r="H1250" s="107">
        <v>86493.32</v>
      </c>
      <c r="I1250" s="183" t="s">
        <v>486</v>
      </c>
      <c r="J1250" s="142"/>
      <c r="K1250" s="354"/>
    </row>
    <row r="1251" spans="1:11" ht="28.15" customHeight="1">
      <c r="A1251" s="486"/>
      <c r="B1251" s="148" t="s">
        <v>1581</v>
      </c>
      <c r="C1251" s="106" t="s">
        <v>2822</v>
      </c>
      <c r="D1251" s="442" t="s">
        <v>4381</v>
      </c>
      <c r="E1251" s="443"/>
      <c r="F1251" s="412">
        <v>113615</v>
      </c>
      <c r="G1251" s="444" t="s">
        <v>486</v>
      </c>
      <c r="H1251" s="412">
        <v>111268.07</v>
      </c>
      <c r="I1251" s="444" t="s">
        <v>486</v>
      </c>
      <c r="J1251" s="142"/>
      <c r="K1251" s="354"/>
    </row>
    <row r="1252" spans="1:11" ht="28.15" customHeight="1">
      <c r="A1252" s="486"/>
      <c r="B1252" s="148" t="s">
        <v>1582</v>
      </c>
      <c r="C1252" s="106" t="s">
        <v>2822</v>
      </c>
      <c r="D1252" s="442"/>
      <c r="E1252" s="443"/>
      <c r="F1252" s="414"/>
      <c r="G1252" s="445"/>
      <c r="H1252" s="414"/>
      <c r="I1252" s="445"/>
      <c r="J1252" s="142"/>
      <c r="K1252" s="354"/>
    </row>
    <row r="1253" spans="1:11" ht="28.15" customHeight="1">
      <c r="A1253" s="486"/>
      <c r="B1253" s="148" t="s">
        <v>1583</v>
      </c>
      <c r="C1253" s="106" t="s">
        <v>2823</v>
      </c>
      <c r="D1253" s="144" t="s">
        <v>4382</v>
      </c>
      <c r="E1253" s="238"/>
      <c r="F1253" s="206">
        <v>72743</v>
      </c>
      <c r="G1253" s="286" t="s">
        <v>486</v>
      </c>
      <c r="H1253" s="107">
        <v>60631.44</v>
      </c>
      <c r="I1253" s="183" t="s">
        <v>486</v>
      </c>
      <c r="J1253" s="142"/>
      <c r="K1253" s="354"/>
    </row>
    <row r="1254" spans="1:11" ht="28.15" customHeight="1">
      <c r="A1254" s="486"/>
      <c r="B1254" s="148" t="s">
        <v>1584</v>
      </c>
      <c r="C1254" s="106" t="s">
        <v>2824</v>
      </c>
      <c r="D1254" s="442" t="s">
        <v>4383</v>
      </c>
      <c r="E1254" s="443"/>
      <c r="F1254" s="412">
        <v>62445</v>
      </c>
      <c r="G1254" s="444" t="s">
        <v>486</v>
      </c>
      <c r="H1254" s="412">
        <v>52134.19</v>
      </c>
      <c r="I1254" s="444" t="s">
        <v>486</v>
      </c>
      <c r="J1254" s="142"/>
      <c r="K1254" s="354"/>
    </row>
    <row r="1255" spans="1:11" ht="28.15" customHeight="1">
      <c r="A1255" s="486"/>
      <c r="B1255" s="148" t="s">
        <v>1585</v>
      </c>
      <c r="C1255" s="106" t="s">
        <v>2824</v>
      </c>
      <c r="D1255" s="442"/>
      <c r="E1255" s="443"/>
      <c r="F1255" s="414"/>
      <c r="G1255" s="445"/>
      <c r="H1255" s="414"/>
      <c r="I1255" s="445"/>
      <c r="J1255" s="142"/>
      <c r="K1255" s="354"/>
    </row>
    <row r="1256" spans="1:11" ht="28.15" customHeight="1">
      <c r="A1256" s="486"/>
      <c r="B1256" s="148" t="s">
        <v>1586</v>
      </c>
      <c r="C1256" s="106" t="s">
        <v>2825</v>
      </c>
      <c r="D1256" s="144" t="s">
        <v>4384</v>
      </c>
      <c r="E1256" s="238"/>
      <c r="F1256" s="206">
        <v>22148</v>
      </c>
      <c r="G1256" s="286" t="s">
        <v>486</v>
      </c>
      <c r="H1256" s="107">
        <v>14980.86</v>
      </c>
      <c r="I1256" s="183" t="s">
        <v>486</v>
      </c>
      <c r="J1256" s="142"/>
      <c r="K1256" s="354"/>
    </row>
    <row r="1257" spans="1:11" ht="28.15" customHeight="1">
      <c r="A1257" s="486"/>
      <c r="B1257" s="148" t="s">
        <v>1587</v>
      </c>
      <c r="C1257" s="106" t="s">
        <v>2826</v>
      </c>
      <c r="D1257" s="144" t="s">
        <v>4385</v>
      </c>
      <c r="E1257" s="238"/>
      <c r="F1257" s="206">
        <v>29976</v>
      </c>
      <c r="G1257" s="286" t="s">
        <v>486</v>
      </c>
      <c r="H1257" s="107">
        <v>9688.58</v>
      </c>
      <c r="I1257" s="183" t="s">
        <v>486</v>
      </c>
      <c r="J1257" s="142"/>
      <c r="K1257" s="354"/>
    </row>
    <row r="1258" spans="1:11" ht="28.15" customHeight="1">
      <c r="A1258" s="487"/>
      <c r="B1258" s="148" t="s">
        <v>1588</v>
      </c>
      <c r="C1258" s="106" t="s">
        <v>2827</v>
      </c>
      <c r="D1258" s="145" t="s">
        <v>4386</v>
      </c>
      <c r="E1258" s="239"/>
      <c r="F1258" s="206">
        <v>45811</v>
      </c>
      <c r="G1258" s="286" t="s">
        <v>486</v>
      </c>
      <c r="H1258" s="107">
        <v>64482.04</v>
      </c>
      <c r="I1258" s="183" t="s">
        <v>486</v>
      </c>
      <c r="J1258" s="141"/>
      <c r="K1258" s="355"/>
    </row>
    <row r="1259" spans="1:11" ht="28.15" customHeight="1">
      <c r="A1259" s="193"/>
      <c r="B1259" s="109"/>
      <c r="C1259" s="109"/>
      <c r="D1259" s="110"/>
      <c r="E1259" s="244"/>
      <c r="F1259" s="111"/>
      <c r="G1259" s="113"/>
      <c r="H1259" s="111"/>
      <c r="I1259" s="113"/>
      <c r="J1259" s="114"/>
      <c r="K1259" s="381"/>
    </row>
    <row r="1260" spans="1:11" s="129" customFormat="1" ht="44.45" customHeight="1">
      <c r="A1260" s="485" t="s">
        <v>101</v>
      </c>
      <c r="B1260" s="288" t="s">
        <v>326</v>
      </c>
      <c r="C1260" s="266"/>
      <c r="D1260" s="270"/>
      <c r="E1260" s="229" t="s">
        <v>486</v>
      </c>
      <c r="F1260" s="224">
        <f>SUM(F1261:F1274)</f>
        <v>5507996</v>
      </c>
      <c r="G1260" s="225"/>
      <c r="H1260" s="224">
        <f>SUM(H1261:H1274)</f>
        <v>5546389.3799999999</v>
      </c>
      <c r="I1260" s="225"/>
      <c r="J1260" s="226">
        <f t="shared" si="14"/>
        <v>6.9704807338276734E-3</v>
      </c>
      <c r="K1260" s="386"/>
    </row>
    <row r="1261" spans="1:11" ht="28.9" customHeight="1">
      <c r="A1261" s="486"/>
      <c r="B1261" s="106" t="s">
        <v>1589</v>
      </c>
      <c r="C1261" s="106" t="s">
        <v>2828</v>
      </c>
      <c r="D1261" s="143" t="s">
        <v>4387</v>
      </c>
      <c r="E1261" s="237"/>
      <c r="F1261" s="146">
        <v>1725229</v>
      </c>
      <c r="G1261" s="178" t="s">
        <v>486</v>
      </c>
      <c r="H1261" s="179">
        <v>1461236.45</v>
      </c>
      <c r="I1261" s="178" t="s">
        <v>486</v>
      </c>
      <c r="J1261" s="142"/>
      <c r="K1261" s="354"/>
    </row>
    <row r="1262" spans="1:11" ht="28.9" customHeight="1">
      <c r="A1262" s="486"/>
      <c r="B1262" s="106" t="s">
        <v>1590</v>
      </c>
      <c r="C1262" s="106" t="s">
        <v>2829</v>
      </c>
      <c r="D1262" s="144" t="s">
        <v>4388</v>
      </c>
      <c r="E1262" s="238"/>
      <c r="F1262" s="206">
        <v>219512</v>
      </c>
      <c r="G1262" s="286" t="s">
        <v>486</v>
      </c>
      <c r="H1262" s="107">
        <v>253867.42</v>
      </c>
      <c r="I1262" s="286" t="s">
        <v>486</v>
      </c>
      <c r="J1262" s="142"/>
      <c r="K1262" s="354"/>
    </row>
    <row r="1263" spans="1:11" ht="28.9" customHeight="1">
      <c r="A1263" s="486"/>
      <c r="B1263" s="106" t="s">
        <v>1591</v>
      </c>
      <c r="C1263" s="106" t="s">
        <v>2830</v>
      </c>
      <c r="D1263" s="144" t="s">
        <v>4389</v>
      </c>
      <c r="E1263" s="238"/>
      <c r="F1263" s="206">
        <v>424925</v>
      </c>
      <c r="G1263" s="286" t="s">
        <v>486</v>
      </c>
      <c r="H1263" s="107">
        <v>895999.76</v>
      </c>
      <c r="I1263" s="286" t="s">
        <v>486</v>
      </c>
      <c r="J1263" s="142"/>
      <c r="K1263" s="354"/>
    </row>
    <row r="1264" spans="1:11" ht="28.9" customHeight="1">
      <c r="A1264" s="486"/>
      <c r="B1264" s="106" t="s">
        <v>1592</v>
      </c>
      <c r="C1264" s="106" t="s">
        <v>2831</v>
      </c>
      <c r="D1264" s="442" t="s">
        <v>4390</v>
      </c>
      <c r="E1264" s="443"/>
      <c r="F1264" s="412">
        <v>2098897</v>
      </c>
      <c r="G1264" s="444" t="s">
        <v>486</v>
      </c>
      <c r="H1264" s="412">
        <v>1522198.4</v>
      </c>
      <c r="I1264" s="444" t="s">
        <v>486</v>
      </c>
      <c r="J1264" s="142"/>
      <c r="K1264" s="354"/>
    </row>
    <row r="1265" spans="1:11" ht="28.9" customHeight="1">
      <c r="A1265" s="486"/>
      <c r="B1265" s="106" t="s">
        <v>1593</v>
      </c>
      <c r="C1265" s="106" t="s">
        <v>2831</v>
      </c>
      <c r="D1265" s="442"/>
      <c r="E1265" s="443"/>
      <c r="F1265" s="414"/>
      <c r="G1265" s="445"/>
      <c r="H1265" s="414"/>
      <c r="I1265" s="445"/>
      <c r="J1265" s="142"/>
      <c r="K1265" s="354"/>
    </row>
    <row r="1266" spans="1:11" ht="28.9" customHeight="1">
      <c r="A1266" s="486"/>
      <c r="B1266" s="106" t="s">
        <v>1594</v>
      </c>
      <c r="C1266" s="106" t="s">
        <v>2832</v>
      </c>
      <c r="D1266" s="144" t="s">
        <v>4391</v>
      </c>
      <c r="E1266" s="238"/>
      <c r="F1266" s="206">
        <v>405560</v>
      </c>
      <c r="G1266" s="286" t="s">
        <v>486</v>
      </c>
      <c r="H1266" s="107">
        <v>975980.85</v>
      </c>
      <c r="I1266" s="286" t="s">
        <v>486</v>
      </c>
      <c r="J1266" s="142"/>
      <c r="K1266" s="354"/>
    </row>
    <row r="1267" spans="1:11" ht="28.9" customHeight="1">
      <c r="A1267" s="486"/>
      <c r="B1267" s="106" t="s">
        <v>1595</v>
      </c>
      <c r="C1267" s="106" t="s">
        <v>2833</v>
      </c>
      <c r="D1267" s="144" t="s">
        <v>4392</v>
      </c>
      <c r="E1267" s="238"/>
      <c r="F1267" s="206">
        <v>95661</v>
      </c>
      <c r="G1267" s="286" t="s">
        <v>486</v>
      </c>
      <c r="H1267" s="107">
        <v>64618.3</v>
      </c>
      <c r="I1267" s="286" t="s">
        <v>486</v>
      </c>
      <c r="J1267" s="142"/>
      <c r="K1267" s="354"/>
    </row>
    <row r="1268" spans="1:11" ht="28.9" customHeight="1">
      <c r="A1268" s="486"/>
      <c r="B1268" s="106" t="s">
        <v>1596</v>
      </c>
      <c r="C1268" s="106" t="s">
        <v>2834</v>
      </c>
      <c r="D1268" s="144" t="s">
        <v>4393</v>
      </c>
      <c r="E1268" s="238"/>
      <c r="F1268" s="206">
        <v>85782</v>
      </c>
      <c r="G1268" s="286" t="s">
        <v>486</v>
      </c>
      <c r="H1268" s="107">
        <v>79020.14</v>
      </c>
      <c r="I1268" s="286" t="s">
        <v>486</v>
      </c>
      <c r="J1268" s="142"/>
      <c r="K1268" s="354"/>
    </row>
    <row r="1269" spans="1:11" ht="28.9" customHeight="1">
      <c r="A1269" s="486"/>
      <c r="B1269" s="106" t="s">
        <v>1597</v>
      </c>
      <c r="C1269" s="106" t="s">
        <v>2835</v>
      </c>
      <c r="D1269" s="144" t="s">
        <v>4394</v>
      </c>
      <c r="E1269" s="238"/>
      <c r="F1269" s="206">
        <v>106028</v>
      </c>
      <c r="G1269" s="286" t="s">
        <v>486</v>
      </c>
      <c r="H1269" s="107">
        <v>67388.37</v>
      </c>
      <c r="I1269" s="286" t="s">
        <v>486</v>
      </c>
      <c r="J1269" s="142"/>
      <c r="K1269" s="354"/>
    </row>
    <row r="1270" spans="1:11" ht="28.9" customHeight="1">
      <c r="A1270" s="486"/>
      <c r="B1270" s="106" t="s">
        <v>1598</v>
      </c>
      <c r="C1270" s="106" t="s">
        <v>2836</v>
      </c>
      <c r="D1270" s="144" t="s">
        <v>4395</v>
      </c>
      <c r="E1270" s="238"/>
      <c r="F1270" s="206">
        <v>77496</v>
      </c>
      <c r="G1270" s="286" t="s">
        <v>486</v>
      </c>
      <c r="H1270" s="107">
        <v>58287.91</v>
      </c>
      <c r="I1270" s="286" t="s">
        <v>486</v>
      </c>
      <c r="J1270" s="142"/>
      <c r="K1270" s="354"/>
    </row>
    <row r="1271" spans="1:11" ht="28.9" customHeight="1">
      <c r="A1271" s="486"/>
      <c r="B1271" s="106" t="s">
        <v>1599</v>
      </c>
      <c r="C1271" s="106" t="s">
        <v>2837</v>
      </c>
      <c r="D1271" s="144" t="s">
        <v>4396</v>
      </c>
      <c r="E1271" s="238"/>
      <c r="F1271" s="206">
        <v>90554</v>
      </c>
      <c r="G1271" s="286" t="s">
        <v>486</v>
      </c>
      <c r="H1271" s="107">
        <v>59089.89</v>
      </c>
      <c r="I1271" s="286" t="s">
        <v>486</v>
      </c>
      <c r="J1271" s="142"/>
      <c r="K1271" s="354"/>
    </row>
    <row r="1272" spans="1:11" ht="28.9" customHeight="1">
      <c r="A1272" s="486"/>
      <c r="B1272" s="106" t="s">
        <v>1600</v>
      </c>
      <c r="C1272" s="106" t="s">
        <v>2838</v>
      </c>
      <c r="D1272" s="144" t="s">
        <v>4397</v>
      </c>
      <c r="E1272" s="238"/>
      <c r="F1272" s="206">
        <v>66943</v>
      </c>
      <c r="G1272" s="286" t="s">
        <v>486</v>
      </c>
      <c r="H1272" s="107">
        <v>29258.69</v>
      </c>
      <c r="I1272" s="286" t="s">
        <v>486</v>
      </c>
      <c r="J1272" s="142"/>
      <c r="K1272" s="354"/>
    </row>
    <row r="1273" spans="1:11" ht="28.9" customHeight="1">
      <c r="A1273" s="486"/>
      <c r="B1273" s="106" t="s">
        <v>1601</v>
      </c>
      <c r="C1273" s="106" t="s">
        <v>2839</v>
      </c>
      <c r="D1273" s="144" t="s">
        <v>4398</v>
      </c>
      <c r="E1273" s="238"/>
      <c r="F1273" s="206">
        <v>22571</v>
      </c>
      <c r="G1273" s="286" t="s">
        <v>486</v>
      </c>
      <c r="H1273" s="107">
        <v>25927.78</v>
      </c>
      <c r="I1273" s="286" t="s">
        <v>486</v>
      </c>
      <c r="J1273" s="142"/>
      <c r="K1273" s="354"/>
    </row>
    <row r="1274" spans="1:11" ht="28.9" customHeight="1">
      <c r="A1274" s="487"/>
      <c r="B1274" s="106" t="s">
        <v>1602</v>
      </c>
      <c r="C1274" s="106" t="s">
        <v>2840</v>
      </c>
      <c r="D1274" s="145" t="s">
        <v>4399</v>
      </c>
      <c r="E1274" s="239"/>
      <c r="F1274" s="206">
        <v>88838</v>
      </c>
      <c r="G1274" s="286" t="s">
        <v>486</v>
      </c>
      <c r="H1274" s="107">
        <v>53515.42</v>
      </c>
      <c r="I1274" s="286" t="s">
        <v>486</v>
      </c>
      <c r="J1274" s="141"/>
      <c r="K1274" s="355"/>
    </row>
    <row r="1275" spans="1:11" ht="28.15" customHeight="1">
      <c r="A1275" s="193"/>
      <c r="B1275" s="109"/>
      <c r="C1275" s="109"/>
      <c r="D1275" s="110"/>
      <c r="E1275" s="244"/>
      <c r="F1275" s="111"/>
      <c r="G1275" s="113"/>
      <c r="H1275" s="111"/>
      <c r="I1275" s="113"/>
      <c r="J1275" s="114"/>
      <c r="K1275" s="381"/>
    </row>
    <row r="1276" spans="1:11" s="129" customFormat="1" ht="43.15" customHeight="1">
      <c r="A1276" s="485" t="s">
        <v>212</v>
      </c>
      <c r="B1276" s="289" t="s">
        <v>5280</v>
      </c>
      <c r="C1276" s="266"/>
      <c r="D1276" s="270"/>
      <c r="E1276" s="229" t="s">
        <v>486</v>
      </c>
      <c r="F1276" s="224">
        <f>F1277</f>
        <v>543498</v>
      </c>
      <c r="G1276" s="225"/>
      <c r="H1276" s="224">
        <f>H1277</f>
        <v>389607.67999999999</v>
      </c>
      <c r="I1276" s="225"/>
      <c r="J1276" s="226">
        <f t="shared" si="14"/>
        <v>-0.28314790486809521</v>
      </c>
      <c r="K1276" s="343"/>
    </row>
    <row r="1277" spans="1:11" ht="28.15" customHeight="1">
      <c r="A1277" s="487"/>
      <c r="B1277" s="106" t="s">
        <v>1603</v>
      </c>
      <c r="C1277" s="182" t="s">
        <v>2841</v>
      </c>
      <c r="D1277" s="252" t="s">
        <v>4400</v>
      </c>
      <c r="E1277" s="285"/>
      <c r="F1277" s="206">
        <v>543498</v>
      </c>
      <c r="G1277" s="286">
        <v>44866</v>
      </c>
      <c r="H1277" s="107">
        <v>389607.67999999999</v>
      </c>
      <c r="I1277" s="286">
        <v>45260</v>
      </c>
      <c r="J1277" s="254"/>
      <c r="K1277" s="384"/>
    </row>
    <row r="1278" spans="1:11" ht="28.15" customHeight="1">
      <c r="A1278" s="193"/>
      <c r="B1278" s="109"/>
      <c r="C1278" s="109"/>
      <c r="D1278" s="110"/>
      <c r="E1278" s="244"/>
      <c r="F1278" s="111"/>
      <c r="G1278" s="113"/>
      <c r="H1278" s="111"/>
      <c r="I1278" s="113"/>
      <c r="J1278" s="114"/>
      <c r="K1278" s="381"/>
    </row>
    <row r="1279" spans="1:11" s="129" customFormat="1" ht="43.15" customHeight="1">
      <c r="A1279" s="485" t="s">
        <v>193</v>
      </c>
      <c r="B1279" s="288" t="s">
        <v>5281</v>
      </c>
      <c r="C1279" s="266"/>
      <c r="D1279" s="270"/>
      <c r="E1279" s="229" t="s">
        <v>486</v>
      </c>
      <c r="F1279" s="224">
        <f>F1280</f>
        <v>2572285</v>
      </c>
      <c r="G1279" s="225"/>
      <c r="H1279" s="224">
        <f>H1280</f>
        <v>1862514.8</v>
      </c>
      <c r="I1279" s="225"/>
      <c r="J1279" s="226">
        <f t="shared" ref="J1279:J1342" si="15">(H1279-F1279)/F1279</f>
        <v>-0.27592984447679786</v>
      </c>
      <c r="K1279" s="386"/>
    </row>
    <row r="1280" spans="1:11" ht="28.15" customHeight="1">
      <c r="A1280" s="487"/>
      <c r="B1280" s="231" t="s">
        <v>1604</v>
      </c>
      <c r="C1280" s="231" t="s">
        <v>2842</v>
      </c>
      <c r="D1280" s="252" t="s">
        <v>4401</v>
      </c>
      <c r="E1280" s="285"/>
      <c r="F1280" s="206">
        <v>2572285</v>
      </c>
      <c r="G1280" s="286" t="s">
        <v>486</v>
      </c>
      <c r="H1280" s="107">
        <v>1862514.8</v>
      </c>
      <c r="I1280" s="286" t="s">
        <v>486</v>
      </c>
      <c r="J1280" s="254"/>
      <c r="K1280" s="384"/>
    </row>
    <row r="1281" spans="1:11" ht="28.15" customHeight="1">
      <c r="A1281" s="193"/>
      <c r="B1281" s="99"/>
      <c r="C1281" s="99"/>
      <c r="D1281" s="110"/>
      <c r="E1281" s="244"/>
      <c r="F1281" s="111"/>
      <c r="G1281" s="113"/>
      <c r="H1281" s="111"/>
      <c r="I1281" s="113"/>
      <c r="J1281" s="114"/>
      <c r="K1281" s="381"/>
    </row>
    <row r="1282" spans="1:11" s="129" customFormat="1" ht="44.45" customHeight="1">
      <c r="A1282" s="485" t="s">
        <v>211</v>
      </c>
      <c r="B1282" s="288" t="s">
        <v>5282</v>
      </c>
      <c r="C1282" s="266"/>
      <c r="D1282" s="267"/>
      <c r="E1282" s="229" t="s">
        <v>486</v>
      </c>
      <c r="F1282" s="224">
        <f>F1283</f>
        <v>530811</v>
      </c>
      <c r="G1282" s="225"/>
      <c r="H1282" s="224">
        <f>H1283</f>
        <v>284903.84000000003</v>
      </c>
      <c r="I1282" s="225"/>
      <c r="J1282" s="226">
        <f t="shared" si="15"/>
        <v>-0.46326688783766723</v>
      </c>
      <c r="K1282" s="343"/>
    </row>
    <row r="1283" spans="1:11" ht="28.15" customHeight="1">
      <c r="A1283" s="487"/>
      <c r="B1283" s="148" t="s">
        <v>1605</v>
      </c>
      <c r="C1283" s="106" t="s">
        <v>2843</v>
      </c>
      <c r="D1283" s="252" t="s">
        <v>4402</v>
      </c>
      <c r="E1283" s="285"/>
      <c r="F1283" s="107">
        <v>530811</v>
      </c>
      <c r="G1283" s="286" t="s">
        <v>486</v>
      </c>
      <c r="H1283" s="107">
        <v>284903.84000000003</v>
      </c>
      <c r="I1283" s="286" t="s">
        <v>486</v>
      </c>
      <c r="J1283" s="254"/>
      <c r="K1283" s="384"/>
    </row>
    <row r="1284" spans="1:11" ht="28.15" customHeight="1">
      <c r="A1284" s="193"/>
      <c r="B1284" s="109"/>
      <c r="C1284" s="109"/>
      <c r="D1284" s="110"/>
      <c r="E1284" s="244"/>
      <c r="F1284" s="111"/>
      <c r="G1284" s="113"/>
      <c r="H1284" s="111"/>
      <c r="I1284" s="113"/>
      <c r="J1284" s="114"/>
      <c r="K1284" s="381"/>
    </row>
    <row r="1285" spans="1:11" s="129" customFormat="1" ht="42" customHeight="1">
      <c r="A1285" s="485" t="s">
        <v>235</v>
      </c>
      <c r="B1285" s="130" t="s">
        <v>5283</v>
      </c>
      <c r="C1285" s="122"/>
      <c r="D1285" s="123"/>
      <c r="E1285" s="229" t="s">
        <v>486</v>
      </c>
      <c r="F1285" s="224">
        <f>F1286</f>
        <v>1433299</v>
      </c>
      <c r="G1285" s="225"/>
      <c r="H1285" s="224">
        <f>H1286</f>
        <v>860513.14</v>
      </c>
      <c r="I1285" s="225"/>
      <c r="J1285" s="226">
        <f t="shared" si="15"/>
        <v>-0.39962761433587829</v>
      </c>
      <c r="K1285" s="343"/>
    </row>
    <row r="1286" spans="1:11" ht="28.15" customHeight="1">
      <c r="A1286" s="487"/>
      <c r="B1286" s="106" t="s">
        <v>1606</v>
      </c>
      <c r="C1286" s="106" t="s">
        <v>2844</v>
      </c>
      <c r="D1286" s="252" t="s">
        <v>4403</v>
      </c>
      <c r="E1286" s="285"/>
      <c r="F1286" s="107">
        <v>1433299</v>
      </c>
      <c r="G1286" s="286" t="s">
        <v>486</v>
      </c>
      <c r="H1286" s="107">
        <v>860513.14</v>
      </c>
      <c r="I1286" s="286" t="s">
        <v>486</v>
      </c>
      <c r="J1286" s="254"/>
      <c r="K1286" s="384"/>
    </row>
    <row r="1287" spans="1:11" ht="28.15" customHeight="1">
      <c r="A1287" s="193"/>
      <c r="B1287" s="109"/>
      <c r="C1287" s="109"/>
      <c r="D1287" s="110"/>
      <c r="E1287" s="244"/>
      <c r="F1287" s="111"/>
      <c r="G1287" s="113"/>
      <c r="H1287" s="111"/>
      <c r="I1287" s="113"/>
      <c r="J1287" s="114"/>
      <c r="K1287" s="381"/>
    </row>
    <row r="1288" spans="1:11" s="129" customFormat="1" ht="43.15" customHeight="1">
      <c r="A1288" s="485" t="s">
        <v>66</v>
      </c>
      <c r="B1288" s="288" t="s">
        <v>291</v>
      </c>
      <c r="C1288" s="266"/>
      <c r="D1288" s="267"/>
      <c r="E1288" s="227" t="s">
        <v>486</v>
      </c>
      <c r="F1288" s="224">
        <f>F1289</f>
        <v>503157</v>
      </c>
      <c r="G1288" s="225"/>
      <c r="H1288" s="224">
        <f>H1289</f>
        <v>427297.68</v>
      </c>
      <c r="I1288" s="225"/>
      <c r="J1288" s="226">
        <f t="shared" si="15"/>
        <v>-0.15076669906212178</v>
      </c>
      <c r="K1288" s="386"/>
    </row>
    <row r="1289" spans="1:11" ht="28.15" customHeight="1">
      <c r="A1289" s="487"/>
      <c r="B1289" s="148" t="s">
        <v>1607</v>
      </c>
      <c r="C1289" s="106" t="s">
        <v>2845</v>
      </c>
      <c r="D1289" s="252" t="s">
        <v>4404</v>
      </c>
      <c r="E1289" s="239"/>
      <c r="F1289" s="179">
        <v>503157</v>
      </c>
      <c r="G1289" s="178" t="s">
        <v>486</v>
      </c>
      <c r="H1289" s="179">
        <v>427297.68</v>
      </c>
      <c r="I1289" s="178" t="s">
        <v>486</v>
      </c>
      <c r="J1289" s="256"/>
      <c r="K1289" s="363"/>
    </row>
    <row r="1290" spans="1:11" ht="28.15" customHeight="1">
      <c r="A1290" s="193"/>
      <c r="B1290" s="109"/>
      <c r="C1290" s="109"/>
      <c r="D1290" s="110"/>
      <c r="E1290" s="244"/>
      <c r="F1290" s="111"/>
      <c r="G1290" s="113"/>
      <c r="H1290" s="111"/>
      <c r="I1290" s="113"/>
      <c r="J1290" s="101"/>
      <c r="K1290" s="381"/>
    </row>
    <row r="1291" spans="1:11" s="129" customFormat="1" ht="44.45" customHeight="1">
      <c r="A1291" s="485" t="s">
        <v>110</v>
      </c>
      <c r="B1291" s="288" t="s">
        <v>5284</v>
      </c>
      <c r="C1291" s="266"/>
      <c r="D1291" s="267"/>
      <c r="E1291" s="227" t="s">
        <v>486</v>
      </c>
      <c r="F1291" s="224">
        <f>SUM(F1292:F1309)</f>
        <v>12625644.82</v>
      </c>
      <c r="G1291" s="225"/>
      <c r="H1291" s="224">
        <f>SUM(H1292:H1309)</f>
        <v>12828577.109999999</v>
      </c>
      <c r="I1291" s="225"/>
      <c r="J1291" s="226">
        <f t="shared" si="15"/>
        <v>1.6073023825170389E-2</v>
      </c>
      <c r="K1291" s="386"/>
    </row>
    <row r="1292" spans="1:11" ht="28.15" customHeight="1">
      <c r="A1292" s="486"/>
      <c r="B1292" s="148" t="s">
        <v>1608</v>
      </c>
      <c r="C1292" s="106" t="s">
        <v>2846</v>
      </c>
      <c r="D1292" s="143" t="s">
        <v>4405</v>
      </c>
      <c r="E1292" s="237"/>
      <c r="F1292" s="107">
        <v>11232.1</v>
      </c>
      <c r="G1292" s="286" t="s">
        <v>486</v>
      </c>
      <c r="H1292" s="107">
        <v>250131.36</v>
      </c>
      <c r="I1292" s="286" t="s">
        <v>486</v>
      </c>
      <c r="J1292" s="263"/>
      <c r="K1292" s="361"/>
    </row>
    <row r="1293" spans="1:11" ht="28.15" customHeight="1">
      <c r="A1293" s="486"/>
      <c r="B1293" s="148" t="s">
        <v>1609</v>
      </c>
      <c r="C1293" s="106" t="s">
        <v>2847</v>
      </c>
      <c r="D1293" s="144" t="s">
        <v>4406</v>
      </c>
      <c r="E1293" s="238"/>
      <c r="F1293" s="107">
        <v>4141497</v>
      </c>
      <c r="G1293" s="286">
        <v>44743</v>
      </c>
      <c r="H1293" s="107">
        <v>4498855.38</v>
      </c>
      <c r="I1293" s="286">
        <v>45231</v>
      </c>
      <c r="J1293" s="175"/>
      <c r="K1293" s="362"/>
    </row>
    <row r="1294" spans="1:11" ht="28.15" customHeight="1">
      <c r="A1294" s="486"/>
      <c r="B1294" s="148" t="s">
        <v>1610</v>
      </c>
      <c r="C1294" s="106" t="s">
        <v>2848</v>
      </c>
      <c r="D1294" s="144" t="s">
        <v>4407</v>
      </c>
      <c r="E1294" s="238"/>
      <c r="F1294" s="107">
        <v>630770</v>
      </c>
      <c r="G1294" s="286">
        <v>44621</v>
      </c>
      <c r="H1294" s="107">
        <v>168780.07</v>
      </c>
      <c r="I1294" s="286">
        <v>45260</v>
      </c>
      <c r="J1294" s="175"/>
      <c r="K1294" s="362"/>
    </row>
    <row r="1295" spans="1:11" ht="28.15" customHeight="1">
      <c r="A1295" s="486"/>
      <c r="B1295" s="148" t="s">
        <v>1611</v>
      </c>
      <c r="C1295" s="106" t="s">
        <v>2849</v>
      </c>
      <c r="D1295" s="144" t="s">
        <v>4408</v>
      </c>
      <c r="E1295" s="238"/>
      <c r="F1295" s="107">
        <v>216825.09</v>
      </c>
      <c r="G1295" s="286" t="s">
        <v>486</v>
      </c>
      <c r="H1295" s="107">
        <v>3936.08</v>
      </c>
      <c r="I1295" s="286" t="s">
        <v>486</v>
      </c>
      <c r="J1295" s="175"/>
      <c r="K1295" s="362"/>
    </row>
    <row r="1296" spans="1:11" ht="28.15" customHeight="1">
      <c r="A1296" s="486"/>
      <c r="B1296" s="148" t="s">
        <v>1612</v>
      </c>
      <c r="C1296" s="106" t="s">
        <v>2850</v>
      </c>
      <c r="D1296" s="144" t="s">
        <v>4409</v>
      </c>
      <c r="E1296" s="238"/>
      <c r="F1296" s="107">
        <v>353122</v>
      </c>
      <c r="G1296" s="286" t="s">
        <v>486</v>
      </c>
      <c r="H1296" s="107">
        <v>264221.90000000002</v>
      </c>
      <c r="I1296" s="286" t="s">
        <v>486</v>
      </c>
      <c r="J1296" s="175"/>
      <c r="K1296" s="362"/>
    </row>
    <row r="1297" spans="1:11" ht="28.15" customHeight="1">
      <c r="A1297" s="486"/>
      <c r="B1297" s="148" t="s">
        <v>1613</v>
      </c>
      <c r="C1297" s="106" t="s">
        <v>2851</v>
      </c>
      <c r="D1297" s="144" t="s">
        <v>4410</v>
      </c>
      <c r="E1297" s="238"/>
      <c r="F1297" s="107">
        <v>254412.5</v>
      </c>
      <c r="G1297" s="286" t="s">
        <v>486</v>
      </c>
      <c r="H1297" s="107">
        <v>323763.13</v>
      </c>
      <c r="I1297" s="286" t="s">
        <v>486</v>
      </c>
      <c r="J1297" s="175"/>
      <c r="K1297" s="362"/>
    </row>
    <row r="1298" spans="1:11" ht="28.15" customHeight="1">
      <c r="A1298" s="486"/>
      <c r="B1298" s="148" t="s">
        <v>1614</v>
      </c>
      <c r="C1298" s="106" t="s">
        <v>2852</v>
      </c>
      <c r="D1298" s="144" t="s">
        <v>4411</v>
      </c>
      <c r="E1298" s="238"/>
      <c r="F1298" s="107">
        <v>248015</v>
      </c>
      <c r="G1298" s="286" t="s">
        <v>486</v>
      </c>
      <c r="H1298" s="107">
        <v>491540.29</v>
      </c>
      <c r="I1298" s="286" t="s">
        <v>486</v>
      </c>
      <c r="J1298" s="175"/>
      <c r="K1298" s="362"/>
    </row>
    <row r="1299" spans="1:11" ht="28.15" customHeight="1">
      <c r="A1299" s="486"/>
      <c r="B1299" s="148" t="s">
        <v>1615</v>
      </c>
      <c r="C1299" s="106" t="s">
        <v>2853</v>
      </c>
      <c r="D1299" s="144" t="s">
        <v>4412</v>
      </c>
      <c r="E1299" s="238"/>
      <c r="F1299" s="107">
        <v>307000</v>
      </c>
      <c r="G1299" s="286">
        <v>44927</v>
      </c>
      <c r="H1299" s="107">
        <v>374277</v>
      </c>
      <c r="I1299" s="286">
        <v>45260</v>
      </c>
      <c r="J1299" s="175"/>
      <c r="K1299" s="362"/>
    </row>
    <row r="1300" spans="1:11" ht="28.15" customHeight="1">
      <c r="A1300" s="486"/>
      <c r="B1300" s="148" t="s">
        <v>1616</v>
      </c>
      <c r="C1300" s="106" t="s">
        <v>2854</v>
      </c>
      <c r="D1300" s="144" t="s">
        <v>4413</v>
      </c>
      <c r="E1300" s="238"/>
      <c r="F1300" s="107">
        <v>307000</v>
      </c>
      <c r="G1300" s="286">
        <v>44927</v>
      </c>
      <c r="H1300" s="107">
        <v>382441.47</v>
      </c>
      <c r="I1300" s="286">
        <v>45260</v>
      </c>
      <c r="J1300" s="175"/>
      <c r="K1300" s="362"/>
    </row>
    <row r="1301" spans="1:11" ht="28.15" customHeight="1">
      <c r="A1301" s="486"/>
      <c r="B1301" s="148" t="s">
        <v>1617</v>
      </c>
      <c r="C1301" s="106" t="s">
        <v>2855</v>
      </c>
      <c r="D1301" s="144" t="s">
        <v>4414</v>
      </c>
      <c r="E1301" s="238"/>
      <c r="F1301" s="107">
        <v>1348974</v>
      </c>
      <c r="G1301" s="286" t="s">
        <v>486</v>
      </c>
      <c r="H1301" s="107">
        <v>650995.31000000006</v>
      </c>
      <c r="I1301" s="286" t="s">
        <v>486</v>
      </c>
      <c r="J1301" s="175"/>
      <c r="K1301" s="362"/>
    </row>
    <row r="1302" spans="1:11" ht="28.15" customHeight="1">
      <c r="A1302" s="486"/>
      <c r="B1302" s="148" t="s">
        <v>1618</v>
      </c>
      <c r="C1302" s="106" t="s">
        <v>2856</v>
      </c>
      <c r="D1302" s="144" t="s">
        <v>4415</v>
      </c>
      <c r="E1302" s="238"/>
      <c r="F1302" s="107">
        <v>365347.13</v>
      </c>
      <c r="G1302" s="286" t="s">
        <v>486</v>
      </c>
      <c r="H1302" s="107">
        <v>291824.73</v>
      </c>
      <c r="I1302" s="286" t="s">
        <v>486</v>
      </c>
      <c r="J1302" s="175"/>
      <c r="K1302" s="362"/>
    </row>
    <row r="1303" spans="1:11" ht="28.15" customHeight="1">
      <c r="A1303" s="486"/>
      <c r="B1303" s="148" t="s">
        <v>1619</v>
      </c>
      <c r="C1303" s="106" t="s">
        <v>2857</v>
      </c>
      <c r="D1303" s="144" t="s">
        <v>4416</v>
      </c>
      <c r="E1303" s="238"/>
      <c r="F1303" s="107">
        <v>0</v>
      </c>
      <c r="G1303" s="286" t="s">
        <v>486</v>
      </c>
      <c r="H1303" s="107">
        <v>806397.36</v>
      </c>
      <c r="I1303" s="286" t="s">
        <v>486</v>
      </c>
      <c r="J1303" s="175"/>
      <c r="K1303" s="362"/>
    </row>
    <row r="1304" spans="1:11" ht="28.15" customHeight="1">
      <c r="A1304" s="486"/>
      <c r="B1304" s="148" t="s">
        <v>1620</v>
      </c>
      <c r="C1304" s="106" t="s">
        <v>2858</v>
      </c>
      <c r="D1304" s="144" t="s">
        <v>4417</v>
      </c>
      <c r="E1304" s="238"/>
      <c r="F1304" s="107">
        <v>2248290</v>
      </c>
      <c r="G1304" s="286" t="s">
        <v>486</v>
      </c>
      <c r="H1304" s="107">
        <v>2045013.11</v>
      </c>
      <c r="I1304" s="286" t="s">
        <v>486</v>
      </c>
      <c r="J1304" s="175"/>
      <c r="K1304" s="362"/>
    </row>
    <row r="1305" spans="1:11" ht="28.15" customHeight="1">
      <c r="A1305" s="486"/>
      <c r="B1305" s="148" t="s">
        <v>1621</v>
      </c>
      <c r="C1305" s="106" t="s">
        <v>2859</v>
      </c>
      <c r="D1305" s="144" t="s">
        <v>4418</v>
      </c>
      <c r="E1305" s="238"/>
      <c r="F1305" s="107">
        <v>900000</v>
      </c>
      <c r="G1305" s="286" t="s">
        <v>486</v>
      </c>
      <c r="H1305" s="107">
        <v>547849.93999999994</v>
      </c>
      <c r="I1305" s="286" t="s">
        <v>486</v>
      </c>
      <c r="J1305" s="175"/>
      <c r="K1305" s="362"/>
    </row>
    <row r="1306" spans="1:11" ht="28.15" customHeight="1">
      <c r="A1306" s="486"/>
      <c r="B1306" s="148" t="s">
        <v>1622</v>
      </c>
      <c r="C1306" s="106" t="s">
        <v>2860</v>
      </c>
      <c r="D1306" s="144" t="s">
        <v>4419</v>
      </c>
      <c r="E1306" s="238"/>
      <c r="F1306" s="107">
        <v>0</v>
      </c>
      <c r="G1306" s="286" t="s">
        <v>486</v>
      </c>
      <c r="H1306" s="107">
        <v>243538.78</v>
      </c>
      <c r="I1306" s="286" t="s">
        <v>486</v>
      </c>
      <c r="J1306" s="175"/>
      <c r="K1306" s="362"/>
    </row>
    <row r="1307" spans="1:11" ht="28.15" customHeight="1">
      <c r="A1307" s="486"/>
      <c r="B1307" s="148" t="s">
        <v>1623</v>
      </c>
      <c r="C1307" s="106" t="s">
        <v>2861</v>
      </c>
      <c r="D1307" s="144" t="s">
        <v>4420</v>
      </c>
      <c r="E1307" s="238"/>
      <c r="F1307" s="107">
        <v>169015</v>
      </c>
      <c r="G1307" s="286" t="s">
        <v>486</v>
      </c>
      <c r="H1307" s="107">
        <v>245055.76</v>
      </c>
      <c r="I1307" s="286" t="s">
        <v>486</v>
      </c>
      <c r="J1307" s="175"/>
      <c r="K1307" s="362"/>
    </row>
    <row r="1308" spans="1:11" ht="28.15" customHeight="1">
      <c r="A1308" s="486"/>
      <c r="B1308" s="148" t="s">
        <v>1624</v>
      </c>
      <c r="C1308" s="106" t="s">
        <v>2862</v>
      </c>
      <c r="D1308" s="144" t="s">
        <v>4421</v>
      </c>
      <c r="E1308" s="238"/>
      <c r="F1308" s="107">
        <v>0</v>
      </c>
      <c r="G1308" s="286" t="s">
        <v>486</v>
      </c>
      <c r="H1308" s="107">
        <v>965551.81</v>
      </c>
      <c r="I1308" s="286" t="s">
        <v>486</v>
      </c>
      <c r="J1308" s="175"/>
      <c r="K1308" s="362"/>
    </row>
    <row r="1309" spans="1:11" ht="28.15" customHeight="1">
      <c r="A1309" s="487"/>
      <c r="B1309" s="148" t="s">
        <v>1625</v>
      </c>
      <c r="C1309" s="106" t="s">
        <v>2863</v>
      </c>
      <c r="D1309" s="145" t="s">
        <v>4422</v>
      </c>
      <c r="E1309" s="239"/>
      <c r="F1309" s="107">
        <v>1124145</v>
      </c>
      <c r="G1309" s="286" t="s">
        <v>486</v>
      </c>
      <c r="H1309" s="107">
        <v>274403.63</v>
      </c>
      <c r="I1309" s="286" t="s">
        <v>486</v>
      </c>
      <c r="J1309" s="176"/>
      <c r="K1309" s="363"/>
    </row>
    <row r="1310" spans="1:11" ht="28.15" customHeight="1">
      <c r="A1310" s="193"/>
      <c r="B1310" s="109"/>
      <c r="C1310" s="109"/>
      <c r="D1310" s="110"/>
      <c r="E1310" s="244"/>
      <c r="F1310" s="111"/>
      <c r="G1310" s="113"/>
      <c r="H1310" s="111"/>
      <c r="I1310" s="113"/>
      <c r="J1310" s="114"/>
      <c r="K1310" s="381"/>
    </row>
    <row r="1311" spans="1:11" s="129" customFormat="1" ht="45" customHeight="1">
      <c r="A1311" s="485" t="s">
        <v>227</v>
      </c>
      <c r="B1311" s="288" t="s">
        <v>450</v>
      </c>
      <c r="C1311" s="266"/>
      <c r="D1311" s="267"/>
      <c r="E1311" s="227" t="s">
        <v>486</v>
      </c>
      <c r="F1311" s="224">
        <f>SUM(F1312:F1316)</f>
        <v>5302888.18</v>
      </c>
      <c r="G1311" s="225"/>
      <c r="H1311" s="224">
        <f>SUM(H1312:H1316)</f>
        <v>953129.94</v>
      </c>
      <c r="I1311" s="225"/>
      <c r="J1311" s="226">
        <f t="shared" si="15"/>
        <v>-0.82026210856288517</v>
      </c>
      <c r="K1311" s="386"/>
    </row>
    <row r="1312" spans="1:11" ht="29.45" customHeight="1">
      <c r="A1312" s="486"/>
      <c r="B1312" s="106">
        <v>41913060</v>
      </c>
      <c r="C1312" s="106" t="s">
        <v>2864</v>
      </c>
      <c r="D1312" s="144" t="s">
        <v>4423</v>
      </c>
      <c r="E1312" s="238"/>
      <c r="F1312" s="107">
        <v>879000</v>
      </c>
      <c r="G1312" s="286">
        <v>42736</v>
      </c>
      <c r="H1312" s="107">
        <v>1168282.54</v>
      </c>
      <c r="I1312" s="286">
        <v>45139</v>
      </c>
      <c r="J1312" s="142"/>
      <c r="K1312" s="354"/>
    </row>
    <row r="1313" spans="1:11" ht="28.15" customHeight="1">
      <c r="A1313" s="486"/>
      <c r="B1313" s="106">
        <v>41913059</v>
      </c>
      <c r="C1313" s="106" t="s">
        <v>2864</v>
      </c>
      <c r="D1313" s="144" t="s">
        <v>4423</v>
      </c>
      <c r="E1313" s="238"/>
      <c r="F1313" s="107">
        <v>945000</v>
      </c>
      <c r="G1313" s="286">
        <v>42736</v>
      </c>
      <c r="H1313" s="107">
        <v>1032982</v>
      </c>
      <c r="I1313" s="286">
        <v>43709</v>
      </c>
      <c r="J1313" s="142"/>
      <c r="K1313" s="354"/>
    </row>
    <row r="1314" spans="1:11" ht="28.15" customHeight="1">
      <c r="A1314" s="486"/>
      <c r="B1314" s="106">
        <v>41781951</v>
      </c>
      <c r="C1314" s="106" t="s">
        <v>2865</v>
      </c>
      <c r="D1314" s="442" t="s">
        <v>4424</v>
      </c>
      <c r="E1314" s="443"/>
      <c r="F1314" s="447">
        <v>3478888.18</v>
      </c>
      <c r="G1314" s="448" t="s">
        <v>486</v>
      </c>
      <c r="H1314" s="447">
        <v>-1248134.6000000001</v>
      </c>
      <c r="I1314" s="448" t="s">
        <v>486</v>
      </c>
      <c r="J1314" s="142"/>
      <c r="K1314" s="354" t="s">
        <v>5598</v>
      </c>
    </row>
    <row r="1315" spans="1:11" ht="28.15" customHeight="1">
      <c r="A1315" s="486"/>
      <c r="B1315" s="106">
        <v>41817969</v>
      </c>
      <c r="C1315" s="106" t="s">
        <v>2865</v>
      </c>
      <c r="D1315" s="442"/>
      <c r="E1315" s="443"/>
      <c r="F1315" s="447"/>
      <c r="G1315" s="448"/>
      <c r="H1315" s="447"/>
      <c r="I1315" s="448"/>
      <c r="J1315" s="142"/>
      <c r="K1315" s="354"/>
    </row>
    <row r="1316" spans="1:11" ht="28.15" customHeight="1">
      <c r="A1316" s="487"/>
      <c r="B1316" s="106">
        <v>41921712</v>
      </c>
      <c r="C1316" s="106" t="s">
        <v>2865</v>
      </c>
      <c r="D1316" s="455"/>
      <c r="E1316" s="456"/>
      <c r="F1316" s="447"/>
      <c r="G1316" s="448"/>
      <c r="H1316" s="447"/>
      <c r="I1316" s="448"/>
      <c r="J1316" s="141"/>
      <c r="K1316" s="355"/>
    </row>
    <row r="1317" spans="1:11" ht="28.15" customHeight="1">
      <c r="A1317" s="193"/>
      <c r="B1317" s="109"/>
      <c r="C1317" s="109"/>
      <c r="D1317" s="110"/>
      <c r="E1317" s="244"/>
      <c r="F1317" s="111"/>
      <c r="G1317" s="113"/>
      <c r="H1317" s="111"/>
      <c r="I1317" s="113"/>
      <c r="J1317" s="114"/>
      <c r="K1317" s="381"/>
    </row>
    <row r="1318" spans="1:11" s="129" customFormat="1" ht="44.45" customHeight="1">
      <c r="A1318" s="541" t="s">
        <v>253</v>
      </c>
      <c r="B1318" s="551" t="s">
        <v>5371</v>
      </c>
      <c r="C1318" s="552"/>
      <c r="D1318" s="553"/>
      <c r="E1318" s="227">
        <v>34100000</v>
      </c>
      <c r="F1318" s="224">
        <f>SUM(F1319:F1321)</f>
        <v>5593798.9699999997</v>
      </c>
      <c r="G1318" s="225"/>
      <c r="H1318" s="224">
        <f>SUM(H1319:H1321)</f>
        <v>6594722.1200000001</v>
      </c>
      <c r="I1318" s="225"/>
      <c r="J1318" s="277">
        <f t="shared" si="15"/>
        <v>0.17893441565705756</v>
      </c>
      <c r="K1318" s="415" t="s">
        <v>5575</v>
      </c>
    </row>
    <row r="1319" spans="1:11" s="129" customFormat="1" ht="28.15" customHeight="1">
      <c r="A1319" s="542"/>
      <c r="B1319" s="106" t="s">
        <v>1626</v>
      </c>
      <c r="C1319" s="182" t="s">
        <v>2868</v>
      </c>
      <c r="D1319" s="143" t="s">
        <v>4427</v>
      </c>
      <c r="E1319" s="238"/>
      <c r="F1319" s="107">
        <v>274175.96999999997</v>
      </c>
      <c r="G1319" s="296" t="s">
        <v>486</v>
      </c>
      <c r="H1319" s="107">
        <v>414932.96</v>
      </c>
      <c r="I1319" s="296" t="s">
        <v>486</v>
      </c>
      <c r="J1319" s="147"/>
      <c r="K1319" s="415"/>
    </row>
    <row r="1320" spans="1:11" s="129" customFormat="1" ht="28.15" customHeight="1">
      <c r="A1320" s="542"/>
      <c r="B1320" s="106">
        <v>42762039</v>
      </c>
      <c r="C1320" s="182" t="s">
        <v>2869</v>
      </c>
      <c r="D1320" s="144" t="s">
        <v>4428</v>
      </c>
      <c r="E1320" s="238"/>
      <c r="F1320" s="107">
        <v>4781000</v>
      </c>
      <c r="G1320" s="296">
        <v>43466</v>
      </c>
      <c r="H1320" s="107">
        <v>5293918.83</v>
      </c>
      <c r="I1320" s="296">
        <v>45231</v>
      </c>
      <c r="J1320" s="142"/>
      <c r="K1320" s="415"/>
    </row>
    <row r="1321" spans="1:11" s="129" customFormat="1" ht="28.15" customHeight="1">
      <c r="A1321" s="542"/>
      <c r="B1321" s="106" t="s">
        <v>1628</v>
      </c>
      <c r="C1321" s="182" t="s">
        <v>2870</v>
      </c>
      <c r="D1321" s="442" t="s">
        <v>4434</v>
      </c>
      <c r="E1321" s="443"/>
      <c r="F1321" s="447">
        <v>538623</v>
      </c>
      <c r="G1321" s="448">
        <v>43709</v>
      </c>
      <c r="H1321" s="447">
        <v>885870.33</v>
      </c>
      <c r="I1321" s="448">
        <v>45260</v>
      </c>
      <c r="J1321" s="142"/>
      <c r="K1321" s="415"/>
    </row>
    <row r="1322" spans="1:11" s="129" customFormat="1" ht="28.15" customHeight="1">
      <c r="A1322" s="543"/>
      <c r="B1322" s="106">
        <v>42817452</v>
      </c>
      <c r="C1322" s="182" t="s">
        <v>2870</v>
      </c>
      <c r="D1322" s="455"/>
      <c r="E1322" s="456"/>
      <c r="F1322" s="447"/>
      <c r="G1322" s="448"/>
      <c r="H1322" s="447"/>
      <c r="I1322" s="448"/>
      <c r="J1322" s="141"/>
      <c r="K1322" s="415"/>
    </row>
    <row r="1323" spans="1:11" ht="28.15" customHeight="1">
      <c r="A1323" s="113"/>
      <c r="B1323" s="113"/>
      <c r="C1323" s="113"/>
      <c r="D1323" s="113"/>
      <c r="E1323" s="113"/>
      <c r="F1323" s="244"/>
      <c r="G1323" s="113"/>
      <c r="H1323" s="244"/>
      <c r="I1323" s="113"/>
      <c r="J1323" s="114"/>
      <c r="K1323" s="379"/>
    </row>
    <row r="1324" spans="1:11" s="129" customFormat="1" ht="44.45" customHeight="1">
      <c r="A1324" s="485" t="s">
        <v>112</v>
      </c>
      <c r="B1324" s="288" t="s">
        <v>337</v>
      </c>
      <c r="C1324" s="278"/>
      <c r="D1324" s="304"/>
      <c r="E1324" s="305" t="s">
        <v>486</v>
      </c>
      <c r="F1324" s="227">
        <f>SUM(F1325:F1332)</f>
        <v>8056706.8399999999</v>
      </c>
      <c r="G1324" s="225"/>
      <c r="H1324" s="227">
        <f>SUM(H1325:H1332)</f>
        <v>7125299.8399999999</v>
      </c>
      <c r="I1324" s="225"/>
      <c r="J1324" s="226">
        <f t="shared" si="15"/>
        <v>-0.11560641568534472</v>
      </c>
      <c r="K1324" s="225"/>
    </row>
    <row r="1325" spans="1:11" ht="28.9" customHeight="1">
      <c r="A1325" s="486"/>
      <c r="B1325" s="106">
        <v>42583762</v>
      </c>
      <c r="C1325" s="106" t="s">
        <v>2874</v>
      </c>
      <c r="D1325" s="143" t="s">
        <v>4445</v>
      </c>
      <c r="E1325" s="237"/>
      <c r="F1325" s="107">
        <v>547922</v>
      </c>
      <c r="G1325" s="286" t="s">
        <v>486</v>
      </c>
      <c r="H1325" s="107">
        <v>637961.14</v>
      </c>
      <c r="I1325" s="286" t="s">
        <v>486</v>
      </c>
      <c r="J1325" s="142"/>
      <c r="K1325" s="354"/>
    </row>
    <row r="1326" spans="1:11" ht="28.9" customHeight="1">
      <c r="A1326" s="486"/>
      <c r="B1326" s="106">
        <v>42583763</v>
      </c>
      <c r="C1326" s="106" t="s">
        <v>2875</v>
      </c>
      <c r="D1326" s="144" t="s">
        <v>4446</v>
      </c>
      <c r="E1326" s="238"/>
      <c r="F1326" s="107">
        <v>67680</v>
      </c>
      <c r="G1326" s="286" t="s">
        <v>486</v>
      </c>
      <c r="H1326" s="107">
        <v>22660.49</v>
      </c>
      <c r="I1326" s="286" t="s">
        <v>486</v>
      </c>
      <c r="J1326" s="142"/>
      <c r="K1326" s="354"/>
    </row>
    <row r="1327" spans="1:11" ht="28.9" customHeight="1">
      <c r="A1327" s="486"/>
      <c r="B1327" s="106">
        <v>42578935</v>
      </c>
      <c r="C1327" s="106" t="s">
        <v>2876</v>
      </c>
      <c r="D1327" s="144" t="s">
        <v>4447</v>
      </c>
      <c r="E1327" s="238"/>
      <c r="F1327" s="107">
        <v>6525415</v>
      </c>
      <c r="G1327" s="286" t="s">
        <v>486</v>
      </c>
      <c r="H1327" s="107">
        <v>5832365.3399999999</v>
      </c>
      <c r="I1327" s="286" t="s">
        <v>486</v>
      </c>
      <c r="J1327" s="142"/>
      <c r="K1327" s="354"/>
    </row>
    <row r="1328" spans="1:11" ht="28.9" customHeight="1">
      <c r="A1328" s="486"/>
      <c r="B1328" s="106">
        <v>42756841</v>
      </c>
      <c r="C1328" s="106" t="s">
        <v>2877</v>
      </c>
      <c r="D1328" s="144" t="s">
        <v>4448</v>
      </c>
      <c r="E1328" s="238"/>
      <c r="F1328" s="107">
        <v>53359</v>
      </c>
      <c r="G1328" s="286" t="s">
        <v>486</v>
      </c>
      <c r="H1328" s="107">
        <v>153473.76</v>
      </c>
      <c r="I1328" s="286" t="s">
        <v>486</v>
      </c>
      <c r="J1328" s="142"/>
      <c r="K1328" s="354"/>
    </row>
    <row r="1329" spans="1:11" ht="28.9" customHeight="1">
      <c r="A1329" s="486"/>
      <c r="B1329" s="106">
        <v>42725182</v>
      </c>
      <c r="C1329" s="106" t="s">
        <v>2878</v>
      </c>
      <c r="D1329" s="442" t="s">
        <v>4449</v>
      </c>
      <c r="E1329" s="443"/>
      <c r="F1329" s="412">
        <v>100774.84</v>
      </c>
      <c r="G1329" s="444" t="s">
        <v>486</v>
      </c>
      <c r="H1329" s="412">
        <v>478220.82</v>
      </c>
      <c r="I1329" s="444" t="s">
        <v>486</v>
      </c>
      <c r="J1329" s="142"/>
      <c r="K1329" s="354"/>
    </row>
    <row r="1330" spans="1:11" ht="28.9" customHeight="1">
      <c r="A1330" s="486"/>
      <c r="B1330" s="106" t="s">
        <v>1630</v>
      </c>
      <c r="C1330" s="106" t="s">
        <v>2878</v>
      </c>
      <c r="D1330" s="442"/>
      <c r="E1330" s="443"/>
      <c r="F1330" s="414"/>
      <c r="G1330" s="445"/>
      <c r="H1330" s="414"/>
      <c r="I1330" s="445"/>
      <c r="J1330" s="142"/>
      <c r="K1330" s="354"/>
    </row>
    <row r="1331" spans="1:11" ht="28.9" customHeight="1">
      <c r="A1331" s="486"/>
      <c r="B1331" s="106">
        <v>42684458</v>
      </c>
      <c r="C1331" s="106" t="s">
        <v>2879</v>
      </c>
      <c r="D1331" s="144" t="s">
        <v>4450</v>
      </c>
      <c r="E1331" s="238"/>
      <c r="F1331" s="107">
        <v>374715</v>
      </c>
      <c r="G1331" s="286" t="s">
        <v>486</v>
      </c>
      <c r="H1331" s="107">
        <v>453.43</v>
      </c>
      <c r="I1331" s="286" t="s">
        <v>486</v>
      </c>
      <c r="J1331" s="142"/>
      <c r="K1331" s="354"/>
    </row>
    <row r="1332" spans="1:11" ht="28.9" customHeight="1">
      <c r="A1332" s="487"/>
      <c r="B1332" s="106">
        <v>42684753</v>
      </c>
      <c r="C1332" s="106" t="s">
        <v>2880</v>
      </c>
      <c r="D1332" s="145" t="s">
        <v>4451</v>
      </c>
      <c r="E1332" s="239"/>
      <c r="F1332" s="107">
        <v>386841</v>
      </c>
      <c r="G1332" s="286" t="s">
        <v>486</v>
      </c>
      <c r="H1332" s="107">
        <v>164.86</v>
      </c>
      <c r="I1332" s="286" t="s">
        <v>486</v>
      </c>
      <c r="J1332" s="141"/>
      <c r="K1332" s="355"/>
    </row>
    <row r="1333" spans="1:11" ht="28.15" customHeight="1">
      <c r="A1333" s="193"/>
      <c r="B1333" s="109"/>
      <c r="C1333" s="109"/>
      <c r="D1333" s="110"/>
      <c r="E1333" s="244"/>
      <c r="F1333" s="111"/>
      <c r="G1333" s="113"/>
      <c r="H1333" s="111"/>
      <c r="I1333" s="113"/>
      <c r="J1333" s="114"/>
      <c r="K1333" s="381"/>
    </row>
    <row r="1334" spans="1:11" s="129" customFormat="1" ht="43.9" customHeight="1">
      <c r="A1334" s="485" t="s">
        <v>102</v>
      </c>
      <c r="B1334" s="289" t="s">
        <v>327</v>
      </c>
      <c r="C1334" s="266"/>
      <c r="D1334" s="270"/>
      <c r="E1334" s="227" t="s">
        <v>486</v>
      </c>
      <c r="F1334" s="224">
        <f>SUM(F1335:F1340)</f>
        <v>10856618.600000001</v>
      </c>
      <c r="G1334" s="225"/>
      <c r="H1334" s="224">
        <f>SUM(H1335:H1340)</f>
        <v>14006448.18</v>
      </c>
      <c r="I1334" s="225"/>
      <c r="J1334" s="255">
        <f t="shared" si="15"/>
        <v>0.29012989182469739</v>
      </c>
      <c r="K1334" s="424" t="s">
        <v>5576</v>
      </c>
    </row>
    <row r="1335" spans="1:11" ht="28.15" customHeight="1">
      <c r="A1335" s="486"/>
      <c r="B1335" s="106">
        <v>42291949</v>
      </c>
      <c r="C1335" s="106" t="s">
        <v>2881</v>
      </c>
      <c r="D1335" s="143" t="s">
        <v>4452</v>
      </c>
      <c r="E1335" s="237"/>
      <c r="F1335" s="107">
        <v>8390959.8000000007</v>
      </c>
      <c r="G1335" s="286">
        <v>44562</v>
      </c>
      <c r="H1335" s="107">
        <v>3978569.24</v>
      </c>
      <c r="I1335" s="286">
        <v>45260</v>
      </c>
      <c r="J1335" s="147"/>
      <c r="K1335" s="428"/>
    </row>
    <row r="1336" spans="1:11" ht="28.15" customHeight="1">
      <c r="A1336" s="486"/>
      <c r="B1336" s="106">
        <v>42291968</v>
      </c>
      <c r="C1336" s="106" t="s">
        <v>2882</v>
      </c>
      <c r="D1336" s="144" t="s">
        <v>4453</v>
      </c>
      <c r="E1336" s="238"/>
      <c r="F1336" s="107">
        <v>818046</v>
      </c>
      <c r="G1336" s="286">
        <v>44562</v>
      </c>
      <c r="H1336" s="107">
        <v>722251.2</v>
      </c>
      <c r="I1336" s="286">
        <v>45260</v>
      </c>
      <c r="J1336" s="142"/>
      <c r="K1336" s="428"/>
    </row>
    <row r="1337" spans="1:11" ht="28.15" customHeight="1">
      <c r="A1337" s="486"/>
      <c r="B1337" s="106">
        <v>42350160</v>
      </c>
      <c r="C1337" s="106" t="s">
        <v>2883</v>
      </c>
      <c r="D1337" s="144" t="s">
        <v>4454</v>
      </c>
      <c r="E1337" s="238"/>
      <c r="F1337" s="107">
        <v>985150</v>
      </c>
      <c r="G1337" s="286">
        <v>44562</v>
      </c>
      <c r="H1337" s="107">
        <v>780273.53</v>
      </c>
      <c r="I1337" s="286">
        <v>45260</v>
      </c>
      <c r="J1337" s="142"/>
      <c r="K1337" s="428"/>
    </row>
    <row r="1338" spans="1:11" ht="28.15" customHeight="1">
      <c r="A1338" s="486"/>
      <c r="B1338" s="106">
        <v>42875575</v>
      </c>
      <c r="C1338" s="106" t="s">
        <v>2884</v>
      </c>
      <c r="D1338" s="144" t="s">
        <v>4455</v>
      </c>
      <c r="E1338" s="238"/>
      <c r="F1338" s="107">
        <v>62943</v>
      </c>
      <c r="G1338" s="286" t="s">
        <v>486</v>
      </c>
      <c r="H1338" s="107">
        <v>87059.81</v>
      </c>
      <c r="I1338" s="286" t="s">
        <v>486</v>
      </c>
      <c r="J1338" s="142"/>
      <c r="K1338" s="428"/>
    </row>
    <row r="1339" spans="1:11" ht="28.15" customHeight="1">
      <c r="A1339" s="486"/>
      <c r="B1339" s="106" t="s">
        <v>1631</v>
      </c>
      <c r="C1339" s="106" t="s">
        <v>2885</v>
      </c>
      <c r="D1339" s="144" t="s">
        <v>4456</v>
      </c>
      <c r="E1339" s="238"/>
      <c r="F1339" s="107">
        <v>599519.80000000005</v>
      </c>
      <c r="G1339" s="286" t="s">
        <v>486</v>
      </c>
      <c r="H1339" s="107">
        <v>5044.7299999999996</v>
      </c>
      <c r="I1339" s="286" t="s">
        <v>486</v>
      </c>
      <c r="J1339" s="142"/>
      <c r="K1339" s="428"/>
    </row>
    <row r="1340" spans="1:11" ht="28.15" customHeight="1">
      <c r="A1340" s="487"/>
      <c r="B1340" s="106" t="s">
        <v>1632</v>
      </c>
      <c r="C1340" s="106" t="s">
        <v>2886</v>
      </c>
      <c r="D1340" s="145" t="s">
        <v>4457</v>
      </c>
      <c r="E1340" s="239"/>
      <c r="F1340" s="107">
        <v>0</v>
      </c>
      <c r="G1340" s="286" t="s">
        <v>486</v>
      </c>
      <c r="H1340" s="107">
        <v>8433249.6699999999</v>
      </c>
      <c r="I1340" s="286" t="s">
        <v>486</v>
      </c>
      <c r="J1340" s="141"/>
      <c r="K1340" s="429"/>
    </row>
    <row r="1341" spans="1:11" ht="28.15" customHeight="1">
      <c r="A1341" s="193"/>
      <c r="B1341" s="109"/>
      <c r="C1341" s="109"/>
      <c r="D1341" s="110"/>
      <c r="E1341" s="244"/>
      <c r="F1341" s="111"/>
      <c r="G1341" s="113"/>
      <c r="H1341" s="111"/>
      <c r="I1341" s="113"/>
      <c r="J1341" s="114"/>
      <c r="K1341" s="379"/>
    </row>
    <row r="1342" spans="1:11" s="129" customFormat="1" ht="44.45" customHeight="1">
      <c r="A1342" s="485" t="s">
        <v>36</v>
      </c>
      <c r="B1342" s="288" t="s">
        <v>261</v>
      </c>
      <c r="C1342" s="266"/>
      <c r="D1342" s="270"/>
      <c r="E1342" s="229" t="s">
        <v>486</v>
      </c>
      <c r="F1342" s="224">
        <f>SUM(F1343:F1347)</f>
        <v>8827885.3300000001</v>
      </c>
      <c r="G1342" s="225"/>
      <c r="H1342" s="224">
        <f>SUM(H1343:H1347)</f>
        <v>8413343.0099999998</v>
      </c>
      <c r="I1342" s="225"/>
      <c r="J1342" s="277">
        <f t="shared" si="15"/>
        <v>-4.6958281004313894E-2</v>
      </c>
      <c r="K1342" s="225"/>
    </row>
    <row r="1343" spans="1:11" ht="28.9" customHeight="1">
      <c r="A1343" s="486"/>
      <c r="B1343" s="106">
        <v>42274263</v>
      </c>
      <c r="C1343" s="182" t="s">
        <v>592</v>
      </c>
      <c r="D1343" s="451" t="s">
        <v>596</v>
      </c>
      <c r="E1343" s="452"/>
      <c r="F1343" s="447">
        <v>4233000</v>
      </c>
      <c r="G1343" s="448">
        <v>42736</v>
      </c>
      <c r="H1343" s="447">
        <v>5260678</v>
      </c>
      <c r="I1343" s="450">
        <v>44652</v>
      </c>
      <c r="J1343" s="147"/>
      <c r="K1343" s="354"/>
    </row>
    <row r="1344" spans="1:11" ht="28.15" customHeight="1">
      <c r="A1344" s="486"/>
      <c r="B1344" s="106" t="s">
        <v>588</v>
      </c>
      <c r="C1344" s="182" t="s">
        <v>592</v>
      </c>
      <c r="D1344" s="442"/>
      <c r="E1344" s="443"/>
      <c r="F1344" s="447"/>
      <c r="G1344" s="448"/>
      <c r="H1344" s="447"/>
      <c r="I1344" s="450"/>
      <c r="J1344" s="142"/>
      <c r="K1344" s="354"/>
    </row>
    <row r="1345" spans="1:11" ht="28.15" customHeight="1">
      <c r="A1345" s="486"/>
      <c r="B1345" s="106">
        <v>42338741</v>
      </c>
      <c r="C1345" s="182" t="s">
        <v>591</v>
      </c>
      <c r="D1345" s="144" t="s">
        <v>595</v>
      </c>
      <c r="E1345" s="238"/>
      <c r="F1345" s="107">
        <v>2593000</v>
      </c>
      <c r="G1345" s="286">
        <v>42736</v>
      </c>
      <c r="H1345" s="107">
        <v>2498236</v>
      </c>
      <c r="I1345" s="183">
        <v>44652</v>
      </c>
      <c r="J1345" s="142"/>
      <c r="K1345" s="354" t="s">
        <v>5598</v>
      </c>
    </row>
    <row r="1346" spans="1:11" ht="28.15" customHeight="1">
      <c r="A1346" s="486"/>
      <c r="B1346" s="106" t="s">
        <v>587</v>
      </c>
      <c r="C1346" s="182" t="s">
        <v>590</v>
      </c>
      <c r="D1346" s="144" t="s">
        <v>594</v>
      </c>
      <c r="E1346" s="238"/>
      <c r="F1346" s="107">
        <v>247502.5</v>
      </c>
      <c r="G1346" s="286" t="s">
        <v>486</v>
      </c>
      <c r="H1346" s="107">
        <v>287.2</v>
      </c>
      <c r="I1346" s="183" t="s">
        <v>486</v>
      </c>
      <c r="J1346" s="142"/>
      <c r="K1346" s="354"/>
    </row>
    <row r="1347" spans="1:11" ht="28.15" customHeight="1">
      <c r="A1347" s="487"/>
      <c r="B1347" s="106">
        <v>42359793</v>
      </c>
      <c r="C1347" s="182" t="s">
        <v>589</v>
      </c>
      <c r="D1347" s="145" t="s">
        <v>593</v>
      </c>
      <c r="E1347" s="239"/>
      <c r="F1347" s="107">
        <v>1754382.83</v>
      </c>
      <c r="G1347" s="286" t="s">
        <v>486</v>
      </c>
      <c r="H1347" s="107">
        <v>654141.81000000006</v>
      </c>
      <c r="I1347" s="183" t="s">
        <v>486</v>
      </c>
      <c r="J1347" s="141"/>
      <c r="K1347" s="355"/>
    </row>
    <row r="1348" spans="1:11" ht="28.15" customHeight="1">
      <c r="A1348" s="193"/>
      <c r="B1348" s="109"/>
      <c r="C1348" s="109"/>
      <c r="D1348" s="110"/>
      <c r="E1348" s="244"/>
      <c r="F1348" s="111"/>
      <c r="G1348" s="113"/>
      <c r="H1348" s="111"/>
      <c r="I1348" s="113"/>
      <c r="J1348" s="114"/>
      <c r="K1348" s="381"/>
    </row>
    <row r="1349" spans="1:11" s="129" customFormat="1" ht="44.45" customHeight="1">
      <c r="A1349" s="485" t="s">
        <v>74</v>
      </c>
      <c r="B1349" s="289" t="s">
        <v>5285</v>
      </c>
      <c r="C1349" s="266"/>
      <c r="D1349" s="270"/>
      <c r="E1349" s="227">
        <v>33600000</v>
      </c>
      <c r="F1349" s="224">
        <f>SUM(F1350:F1357)</f>
        <v>57789367.189999998</v>
      </c>
      <c r="G1349" s="225"/>
      <c r="H1349" s="224">
        <f>SUM(H1350:H1357)</f>
        <v>39327496.109999999</v>
      </c>
      <c r="I1349" s="225"/>
      <c r="J1349" s="226">
        <f t="shared" ref="J1349:J1400" si="16">(H1349-F1349)/F1349</f>
        <v>-0.31946830321399822</v>
      </c>
      <c r="K1349" s="386"/>
    </row>
    <row r="1350" spans="1:11" ht="28.15" customHeight="1">
      <c r="A1350" s="486"/>
      <c r="B1350" s="106">
        <v>42729406</v>
      </c>
      <c r="C1350" s="106" t="s">
        <v>2889</v>
      </c>
      <c r="D1350" s="143" t="s">
        <v>4464</v>
      </c>
      <c r="E1350" s="237"/>
      <c r="F1350" s="206">
        <v>47846000</v>
      </c>
      <c r="G1350" s="286">
        <v>43374</v>
      </c>
      <c r="H1350" s="107">
        <v>18503012.649999999</v>
      </c>
      <c r="I1350" s="286">
        <v>45260</v>
      </c>
      <c r="J1350" s="147"/>
      <c r="K1350" s="353"/>
    </row>
    <row r="1351" spans="1:11" ht="28.15" customHeight="1">
      <c r="A1351" s="486"/>
      <c r="B1351" s="106">
        <v>42729412</v>
      </c>
      <c r="C1351" s="106" t="s">
        <v>2890</v>
      </c>
      <c r="D1351" s="144" t="s">
        <v>4465</v>
      </c>
      <c r="E1351" s="238"/>
      <c r="F1351" s="206">
        <v>7385475.29</v>
      </c>
      <c r="G1351" s="286" t="s">
        <v>486</v>
      </c>
      <c r="H1351" s="107">
        <v>1042211.66</v>
      </c>
      <c r="I1351" s="286" t="s">
        <v>486</v>
      </c>
      <c r="J1351" s="142"/>
      <c r="K1351" s="354"/>
    </row>
    <row r="1352" spans="1:11" ht="28.15" customHeight="1">
      <c r="A1352" s="486"/>
      <c r="B1352" s="106">
        <v>42729418</v>
      </c>
      <c r="C1352" s="106" t="s">
        <v>2891</v>
      </c>
      <c r="D1352" s="144" t="s">
        <v>4466</v>
      </c>
      <c r="E1352" s="238"/>
      <c r="F1352" s="206">
        <v>1516561.9</v>
      </c>
      <c r="G1352" s="286">
        <v>44075</v>
      </c>
      <c r="H1352" s="107">
        <v>1256759.46</v>
      </c>
      <c r="I1352" s="286">
        <v>45108</v>
      </c>
      <c r="J1352" s="142"/>
      <c r="K1352" s="354"/>
    </row>
    <row r="1353" spans="1:11" ht="28.15" customHeight="1">
      <c r="A1353" s="486"/>
      <c r="B1353" s="106">
        <v>42819255</v>
      </c>
      <c r="C1353" s="106" t="s">
        <v>2892</v>
      </c>
      <c r="D1353" s="144" t="s">
        <v>4467</v>
      </c>
      <c r="E1353" s="238"/>
      <c r="F1353" s="206">
        <v>797676</v>
      </c>
      <c r="G1353" s="286" t="s">
        <v>486</v>
      </c>
      <c r="H1353" s="107">
        <v>725656.48</v>
      </c>
      <c r="I1353" s="286" t="s">
        <v>486</v>
      </c>
      <c r="J1353" s="142"/>
      <c r="K1353" s="354"/>
    </row>
    <row r="1354" spans="1:11" ht="28.9" customHeight="1">
      <c r="A1354" s="486"/>
      <c r="B1354" s="106">
        <v>42819734</v>
      </c>
      <c r="C1354" s="106" t="s">
        <v>2893</v>
      </c>
      <c r="D1354" s="144" t="s">
        <v>4468</v>
      </c>
      <c r="E1354" s="238"/>
      <c r="F1354" s="206">
        <v>111715</v>
      </c>
      <c r="G1354" s="286" t="s">
        <v>486</v>
      </c>
      <c r="H1354" s="107">
        <v>206977.58</v>
      </c>
      <c r="I1354" s="286" t="s">
        <v>486</v>
      </c>
      <c r="J1354" s="142"/>
      <c r="K1354" s="354"/>
    </row>
    <row r="1355" spans="1:11" ht="28.15" customHeight="1">
      <c r="A1355" s="486"/>
      <c r="B1355" s="106">
        <v>42819755</v>
      </c>
      <c r="C1355" s="106" t="s">
        <v>2894</v>
      </c>
      <c r="D1355" s="144" t="s">
        <v>4469</v>
      </c>
      <c r="E1355" s="238"/>
      <c r="F1355" s="206">
        <v>131939</v>
      </c>
      <c r="G1355" s="286" t="s">
        <v>486</v>
      </c>
      <c r="H1355" s="107">
        <v>132389.49</v>
      </c>
      <c r="I1355" s="286" t="s">
        <v>486</v>
      </c>
      <c r="J1355" s="142"/>
      <c r="K1355" s="354"/>
    </row>
    <row r="1356" spans="1:11" ht="28.15" customHeight="1">
      <c r="A1356" s="486"/>
      <c r="B1356" s="106" t="s">
        <v>1636</v>
      </c>
      <c r="C1356" s="106" t="s">
        <v>2895</v>
      </c>
      <c r="D1356" s="144" t="s">
        <v>4470</v>
      </c>
      <c r="E1356" s="238"/>
      <c r="F1356" s="206">
        <v>0</v>
      </c>
      <c r="G1356" s="286" t="s">
        <v>486</v>
      </c>
      <c r="H1356" s="107">
        <v>15375673.08</v>
      </c>
      <c r="I1356" s="286" t="s">
        <v>486</v>
      </c>
      <c r="J1356" s="142"/>
      <c r="K1356" s="354"/>
    </row>
    <row r="1357" spans="1:11" ht="28.15" customHeight="1">
      <c r="A1357" s="487"/>
      <c r="B1357" s="106" t="s">
        <v>1637</v>
      </c>
      <c r="C1357" s="106" t="s">
        <v>2896</v>
      </c>
      <c r="D1357" s="145" t="s">
        <v>4471</v>
      </c>
      <c r="E1357" s="239"/>
      <c r="F1357" s="206">
        <v>0</v>
      </c>
      <c r="G1357" s="286" t="s">
        <v>486</v>
      </c>
      <c r="H1357" s="107">
        <v>2084815.71</v>
      </c>
      <c r="I1357" s="286" t="s">
        <v>486</v>
      </c>
      <c r="J1357" s="141"/>
      <c r="K1357" s="355"/>
    </row>
    <row r="1358" spans="1:11" ht="28.15" customHeight="1">
      <c r="A1358" s="193"/>
      <c r="B1358" s="109"/>
      <c r="C1358" s="109"/>
      <c r="D1358" s="110"/>
      <c r="E1358" s="244"/>
      <c r="F1358" s="111"/>
      <c r="G1358" s="113"/>
      <c r="H1358" s="111"/>
      <c r="I1358" s="113"/>
      <c r="J1358" s="114"/>
      <c r="K1358" s="381"/>
    </row>
    <row r="1359" spans="1:11" s="129" customFormat="1" ht="43.15" customHeight="1">
      <c r="A1359" s="485" t="s">
        <v>50</v>
      </c>
      <c r="B1359" s="288" t="s">
        <v>275</v>
      </c>
      <c r="C1359" s="266"/>
      <c r="D1359" s="267"/>
      <c r="E1359" s="229">
        <v>24000000</v>
      </c>
      <c r="F1359" s="224">
        <f>SUM(F1360:F1366)</f>
        <v>16746820.470000001</v>
      </c>
      <c r="G1359" s="225"/>
      <c r="H1359" s="224">
        <f>SUM(H1360:H1366)</f>
        <v>5655624.9100000001</v>
      </c>
      <c r="I1359" s="225"/>
      <c r="J1359" s="226">
        <f t="shared" si="16"/>
        <v>-0.66228664598564246</v>
      </c>
      <c r="K1359" s="386"/>
    </row>
    <row r="1360" spans="1:11" ht="28.15" customHeight="1">
      <c r="A1360" s="486"/>
      <c r="B1360" s="106" t="s">
        <v>1638</v>
      </c>
      <c r="C1360" s="106" t="s">
        <v>2900</v>
      </c>
      <c r="D1360" s="143" t="s">
        <v>4478</v>
      </c>
      <c r="E1360" s="237"/>
      <c r="F1360" s="146">
        <v>218780</v>
      </c>
      <c r="G1360" s="178" t="s">
        <v>486</v>
      </c>
      <c r="H1360" s="179">
        <v>183868.66</v>
      </c>
      <c r="I1360" s="178" t="s">
        <v>486</v>
      </c>
      <c r="J1360" s="142"/>
      <c r="K1360" s="391"/>
    </row>
    <row r="1361" spans="1:11" ht="28.15" customHeight="1">
      <c r="A1361" s="486"/>
      <c r="B1361" s="106">
        <v>42604687</v>
      </c>
      <c r="C1361" s="106" t="s">
        <v>2901</v>
      </c>
      <c r="D1361" s="144" t="s">
        <v>4479</v>
      </c>
      <c r="E1361" s="238"/>
      <c r="F1361" s="206">
        <v>8494750</v>
      </c>
      <c r="G1361" s="286" t="s">
        <v>486</v>
      </c>
      <c r="H1361" s="107">
        <v>336509.5</v>
      </c>
      <c r="I1361" s="286" t="s">
        <v>486</v>
      </c>
      <c r="J1361" s="142"/>
      <c r="K1361" s="391"/>
    </row>
    <row r="1362" spans="1:11" ht="28.15" customHeight="1">
      <c r="A1362" s="486"/>
      <c r="B1362" s="106">
        <v>42734146</v>
      </c>
      <c r="C1362" s="106" t="s">
        <v>2902</v>
      </c>
      <c r="D1362" s="144" t="s">
        <v>4480</v>
      </c>
      <c r="E1362" s="238"/>
      <c r="F1362" s="206">
        <v>246876</v>
      </c>
      <c r="G1362" s="286" t="s">
        <v>486</v>
      </c>
      <c r="H1362" s="107">
        <v>203.46</v>
      </c>
      <c r="I1362" s="286" t="s">
        <v>486</v>
      </c>
      <c r="J1362" s="142"/>
      <c r="K1362" s="391"/>
    </row>
    <row r="1363" spans="1:11" ht="28.15" customHeight="1">
      <c r="A1363" s="486"/>
      <c r="B1363" s="106">
        <v>42577158</v>
      </c>
      <c r="C1363" s="106" t="s">
        <v>2903</v>
      </c>
      <c r="D1363" s="144" t="s">
        <v>4481</v>
      </c>
      <c r="E1363" s="238"/>
      <c r="F1363" s="206">
        <v>3277393.47</v>
      </c>
      <c r="G1363" s="286" t="s">
        <v>486</v>
      </c>
      <c r="H1363" s="107">
        <v>856060.43</v>
      </c>
      <c r="I1363" s="286" t="s">
        <v>486</v>
      </c>
      <c r="J1363" s="142"/>
      <c r="K1363" s="391"/>
    </row>
    <row r="1364" spans="1:11" ht="28.15" customHeight="1">
      <c r="A1364" s="486"/>
      <c r="B1364" s="106">
        <v>42734243</v>
      </c>
      <c r="C1364" s="106" t="s">
        <v>2904</v>
      </c>
      <c r="D1364" s="144" t="s">
        <v>4482</v>
      </c>
      <c r="E1364" s="238"/>
      <c r="F1364" s="206">
        <v>246905</v>
      </c>
      <c r="G1364" s="286" t="s">
        <v>486</v>
      </c>
      <c r="H1364" s="107">
        <v>622.76</v>
      </c>
      <c r="I1364" s="286" t="s">
        <v>486</v>
      </c>
      <c r="J1364" s="142"/>
      <c r="K1364" s="391"/>
    </row>
    <row r="1365" spans="1:11" ht="28.9" customHeight="1">
      <c r="A1365" s="486"/>
      <c r="B1365" s="106">
        <v>42734249</v>
      </c>
      <c r="C1365" s="106" t="s">
        <v>2905</v>
      </c>
      <c r="D1365" s="144" t="s">
        <v>4483</v>
      </c>
      <c r="E1365" s="238"/>
      <c r="F1365" s="206">
        <v>3000000</v>
      </c>
      <c r="G1365" s="286">
        <v>43374</v>
      </c>
      <c r="H1365" s="107">
        <v>4088787.97</v>
      </c>
      <c r="I1365" s="286">
        <v>44136</v>
      </c>
      <c r="J1365" s="142"/>
      <c r="K1365" s="391"/>
    </row>
    <row r="1366" spans="1:11" ht="28.15" customHeight="1">
      <c r="A1366" s="487"/>
      <c r="B1366" s="106">
        <v>42734941</v>
      </c>
      <c r="C1366" s="106" t="s">
        <v>2906</v>
      </c>
      <c r="D1366" s="145" t="s">
        <v>4484</v>
      </c>
      <c r="E1366" s="239"/>
      <c r="F1366" s="206">
        <v>1262116</v>
      </c>
      <c r="G1366" s="286" t="s">
        <v>486</v>
      </c>
      <c r="H1366" s="107">
        <v>189572.13</v>
      </c>
      <c r="I1366" s="286" t="s">
        <v>486</v>
      </c>
      <c r="J1366" s="141"/>
      <c r="K1366" s="391"/>
    </row>
    <row r="1367" spans="1:11" ht="28.15" customHeight="1">
      <c r="A1367" s="193"/>
      <c r="B1367" s="109"/>
      <c r="C1367" s="109"/>
      <c r="D1367" s="110"/>
      <c r="E1367" s="244"/>
      <c r="F1367" s="111"/>
      <c r="G1367" s="113"/>
      <c r="H1367" s="111"/>
      <c r="I1367" s="113"/>
      <c r="J1367" s="114"/>
      <c r="K1367" s="381"/>
    </row>
    <row r="1368" spans="1:11" s="129" customFormat="1" ht="44.45" customHeight="1">
      <c r="A1368" s="485" t="s">
        <v>40</v>
      </c>
      <c r="B1368" s="288" t="s">
        <v>5286</v>
      </c>
      <c r="C1368" s="266"/>
      <c r="D1368" s="267"/>
      <c r="E1368" s="229" t="s">
        <v>486</v>
      </c>
      <c r="F1368" s="224">
        <f>SUM(F1369:F1375)</f>
        <v>18368617</v>
      </c>
      <c r="G1368" s="225"/>
      <c r="H1368" s="224">
        <f>SUM(H1369:H1375)</f>
        <v>20790743.32</v>
      </c>
      <c r="I1368" s="225"/>
      <c r="J1368" s="226">
        <f t="shared" si="16"/>
        <v>0.13186220388829492</v>
      </c>
      <c r="K1368" s="415" t="s">
        <v>5430</v>
      </c>
    </row>
    <row r="1369" spans="1:11" ht="28.15" customHeight="1">
      <c r="A1369" s="486"/>
      <c r="B1369" s="148">
        <v>42798095</v>
      </c>
      <c r="C1369" s="106" t="s">
        <v>2907</v>
      </c>
      <c r="D1369" s="143" t="s">
        <v>4485</v>
      </c>
      <c r="E1369" s="237"/>
      <c r="F1369" s="206">
        <v>14938312</v>
      </c>
      <c r="G1369" s="286">
        <v>43435</v>
      </c>
      <c r="H1369" s="107">
        <v>17283380</v>
      </c>
      <c r="I1369" s="286">
        <v>44805</v>
      </c>
      <c r="J1369" s="142"/>
      <c r="K1369" s="415"/>
    </row>
    <row r="1370" spans="1:11" ht="28.15" customHeight="1">
      <c r="A1370" s="486"/>
      <c r="B1370" s="148" t="s">
        <v>1639</v>
      </c>
      <c r="C1370" s="106" t="s">
        <v>2908</v>
      </c>
      <c r="D1370" s="144" t="s">
        <v>4486</v>
      </c>
      <c r="E1370" s="238"/>
      <c r="F1370" s="206">
        <v>490889</v>
      </c>
      <c r="G1370" s="286" t="s">
        <v>486</v>
      </c>
      <c r="H1370" s="107">
        <v>487009.89</v>
      </c>
      <c r="I1370" s="286" t="s">
        <v>486</v>
      </c>
      <c r="J1370" s="142"/>
      <c r="K1370" s="415"/>
    </row>
    <row r="1371" spans="1:11" ht="28.15" customHeight="1">
      <c r="A1371" s="486"/>
      <c r="B1371" s="148">
        <v>42880340</v>
      </c>
      <c r="C1371" s="106" t="s">
        <v>2909</v>
      </c>
      <c r="D1371" s="144" t="s">
        <v>4487</v>
      </c>
      <c r="E1371" s="238"/>
      <c r="F1371" s="206">
        <v>115810</v>
      </c>
      <c r="G1371" s="286" t="s">
        <v>486</v>
      </c>
      <c r="H1371" s="107">
        <v>140484.81</v>
      </c>
      <c r="I1371" s="286" t="s">
        <v>486</v>
      </c>
      <c r="J1371" s="142"/>
      <c r="K1371" s="415"/>
    </row>
    <row r="1372" spans="1:11" ht="28.15" customHeight="1">
      <c r="A1372" s="486"/>
      <c r="B1372" s="148">
        <v>42901145</v>
      </c>
      <c r="C1372" s="106" t="s">
        <v>2910</v>
      </c>
      <c r="D1372" s="144" t="s">
        <v>4488</v>
      </c>
      <c r="E1372" s="238"/>
      <c r="F1372" s="206">
        <v>70430</v>
      </c>
      <c r="G1372" s="286" t="s">
        <v>486</v>
      </c>
      <c r="H1372" s="107">
        <v>51419.62</v>
      </c>
      <c r="I1372" s="286" t="s">
        <v>486</v>
      </c>
      <c r="J1372" s="142"/>
      <c r="K1372" s="415"/>
    </row>
    <row r="1373" spans="1:11" ht="28.15" customHeight="1">
      <c r="A1373" s="486"/>
      <c r="B1373" s="148">
        <v>42798105</v>
      </c>
      <c r="C1373" s="106" t="s">
        <v>2911</v>
      </c>
      <c r="D1373" s="144" t="s">
        <v>4489</v>
      </c>
      <c r="E1373" s="238"/>
      <c r="F1373" s="206">
        <v>1788455</v>
      </c>
      <c r="G1373" s="286">
        <v>43922</v>
      </c>
      <c r="H1373" s="107">
        <v>2206384</v>
      </c>
      <c r="I1373" s="286">
        <v>44805</v>
      </c>
      <c r="J1373" s="142"/>
      <c r="K1373" s="415"/>
    </row>
    <row r="1374" spans="1:11" ht="28.15" customHeight="1">
      <c r="A1374" s="486"/>
      <c r="B1374" s="148">
        <v>42798120</v>
      </c>
      <c r="C1374" s="106" t="s">
        <v>2912</v>
      </c>
      <c r="D1374" s="144" t="s">
        <v>4490</v>
      </c>
      <c r="E1374" s="238"/>
      <c r="F1374" s="206">
        <v>340412</v>
      </c>
      <c r="G1374" s="286" t="s">
        <v>486</v>
      </c>
      <c r="H1374" s="107">
        <v>-156</v>
      </c>
      <c r="I1374" s="286" t="s">
        <v>486</v>
      </c>
      <c r="J1374" s="142"/>
      <c r="K1374" s="415"/>
    </row>
    <row r="1375" spans="1:11" ht="28.15" customHeight="1">
      <c r="A1375" s="487"/>
      <c r="B1375" s="148">
        <v>42882728</v>
      </c>
      <c r="C1375" s="106" t="s">
        <v>2913</v>
      </c>
      <c r="D1375" s="145" t="s">
        <v>4491</v>
      </c>
      <c r="E1375" s="239"/>
      <c r="F1375" s="206">
        <v>624309</v>
      </c>
      <c r="G1375" s="286">
        <v>43922</v>
      </c>
      <c r="H1375" s="107">
        <v>622221</v>
      </c>
      <c r="I1375" s="286">
        <v>44805</v>
      </c>
      <c r="J1375" s="141"/>
      <c r="K1375" s="415"/>
    </row>
    <row r="1376" spans="1:11" ht="28.15" customHeight="1">
      <c r="A1376" s="193"/>
      <c r="B1376" s="109"/>
      <c r="C1376" s="109"/>
      <c r="D1376" s="110"/>
      <c r="E1376" s="244"/>
      <c r="F1376" s="111"/>
      <c r="G1376" s="113"/>
      <c r="H1376" s="111"/>
      <c r="I1376" s="113"/>
      <c r="J1376" s="114"/>
      <c r="K1376" s="379"/>
    </row>
    <row r="1377" spans="1:11" s="129" customFormat="1" ht="43.15" customHeight="1">
      <c r="A1377" s="485" t="s">
        <v>195</v>
      </c>
      <c r="B1377" s="289" t="s">
        <v>419</v>
      </c>
      <c r="C1377" s="266"/>
      <c r="D1377" s="270"/>
      <c r="E1377" s="229" t="s">
        <v>486</v>
      </c>
      <c r="F1377" s="224">
        <f>SUM(F1378:F1380)</f>
        <v>2519158</v>
      </c>
      <c r="G1377" s="225"/>
      <c r="H1377" s="224">
        <f>SUM(H1378:H1380)</f>
        <v>2675705.63</v>
      </c>
      <c r="I1377" s="225"/>
      <c r="J1377" s="226">
        <f t="shared" si="16"/>
        <v>6.2142838996204243E-2</v>
      </c>
      <c r="K1377" s="380"/>
    </row>
    <row r="1378" spans="1:11" ht="28.15" customHeight="1">
      <c r="A1378" s="486"/>
      <c r="B1378" s="106">
        <v>42700008</v>
      </c>
      <c r="C1378" s="182" t="s">
        <v>2914</v>
      </c>
      <c r="D1378" s="143" t="s">
        <v>4492</v>
      </c>
      <c r="E1378" s="237"/>
      <c r="F1378" s="107">
        <v>2169978</v>
      </c>
      <c r="G1378" s="286">
        <v>43405</v>
      </c>
      <c r="H1378" s="107">
        <v>2113261.5299999998</v>
      </c>
      <c r="I1378" s="286">
        <v>44562</v>
      </c>
      <c r="J1378" s="142"/>
      <c r="K1378" s="354"/>
    </row>
    <row r="1379" spans="1:11" ht="44.45" customHeight="1">
      <c r="A1379" s="486"/>
      <c r="B1379" s="106">
        <v>42828772</v>
      </c>
      <c r="C1379" s="182" t="s">
        <v>2915</v>
      </c>
      <c r="D1379" s="144" t="s">
        <v>4493</v>
      </c>
      <c r="E1379" s="238"/>
      <c r="F1379" s="107">
        <v>331233</v>
      </c>
      <c r="G1379" s="286">
        <v>43497</v>
      </c>
      <c r="H1379" s="107">
        <v>562382.91</v>
      </c>
      <c r="I1379" s="286">
        <v>44562</v>
      </c>
      <c r="J1379" s="142"/>
      <c r="K1379" s="354"/>
    </row>
    <row r="1380" spans="1:11" ht="28.15" customHeight="1">
      <c r="A1380" s="487"/>
      <c r="B1380" s="106">
        <v>42828828</v>
      </c>
      <c r="C1380" s="182" t="s">
        <v>2916</v>
      </c>
      <c r="D1380" s="145" t="s">
        <v>4494</v>
      </c>
      <c r="E1380" s="239"/>
      <c r="F1380" s="107">
        <v>17947</v>
      </c>
      <c r="G1380" s="286" t="s">
        <v>486</v>
      </c>
      <c r="H1380" s="107">
        <v>61.19</v>
      </c>
      <c r="I1380" s="286" t="s">
        <v>486</v>
      </c>
      <c r="J1380" s="141"/>
      <c r="K1380" s="355"/>
    </row>
    <row r="1381" spans="1:11" ht="28.15" customHeight="1">
      <c r="A1381" s="193"/>
      <c r="B1381" s="109"/>
      <c r="C1381" s="109"/>
      <c r="D1381" s="110"/>
      <c r="E1381" s="244"/>
      <c r="F1381" s="111"/>
      <c r="G1381" s="113"/>
      <c r="H1381" s="111"/>
      <c r="I1381" s="113"/>
      <c r="J1381" s="114"/>
      <c r="K1381" s="381"/>
    </row>
    <row r="1382" spans="1:11" s="129" customFormat="1" ht="42.6" customHeight="1">
      <c r="A1382" s="485" t="s">
        <v>76</v>
      </c>
      <c r="B1382" s="288" t="s">
        <v>301</v>
      </c>
      <c r="C1382" s="266"/>
      <c r="D1382" s="267"/>
      <c r="E1382" s="227">
        <v>51500000</v>
      </c>
      <c r="F1382" s="224">
        <f>(SUM(F1384:F1389))+34282826</f>
        <v>37239502.990000002</v>
      </c>
      <c r="G1382" s="225"/>
      <c r="H1382" s="224">
        <f>SUM(H1383:H1389)</f>
        <v>38441397.190000005</v>
      </c>
      <c r="I1382" s="225"/>
      <c r="J1382" s="255">
        <f t="shared" si="16"/>
        <v>3.2274711086309339E-2</v>
      </c>
      <c r="K1382" s="527" t="s">
        <v>5369</v>
      </c>
    </row>
    <row r="1383" spans="1:11" ht="28.15" customHeight="1">
      <c r="A1383" s="486"/>
      <c r="B1383" s="106">
        <v>42907629</v>
      </c>
      <c r="C1383" s="106" t="s">
        <v>560</v>
      </c>
      <c r="D1383" s="144" t="s">
        <v>4495</v>
      </c>
      <c r="E1383" s="237"/>
      <c r="F1383" s="308" t="s">
        <v>5368</v>
      </c>
      <c r="G1383" s="286">
        <v>43922</v>
      </c>
      <c r="H1383" s="107">
        <v>35679489</v>
      </c>
      <c r="I1383" s="286">
        <v>45261</v>
      </c>
      <c r="J1383" s="147"/>
      <c r="K1383" s="528"/>
    </row>
    <row r="1384" spans="1:11" ht="28.15" customHeight="1">
      <c r="A1384" s="486"/>
      <c r="B1384" s="106" t="s">
        <v>1640</v>
      </c>
      <c r="C1384" s="106" t="s">
        <v>561</v>
      </c>
      <c r="D1384" s="144" t="s">
        <v>4496</v>
      </c>
      <c r="E1384" s="238"/>
      <c r="F1384" s="206">
        <v>238212.01</v>
      </c>
      <c r="G1384" s="286" t="s">
        <v>486</v>
      </c>
      <c r="H1384" s="107">
        <v>454823.3</v>
      </c>
      <c r="I1384" s="286" t="s">
        <v>486</v>
      </c>
      <c r="J1384" s="142"/>
      <c r="K1384" s="528"/>
    </row>
    <row r="1385" spans="1:11" ht="28.15" customHeight="1">
      <c r="A1385" s="486"/>
      <c r="B1385" s="106">
        <v>42918594</v>
      </c>
      <c r="C1385" s="106" t="s">
        <v>562</v>
      </c>
      <c r="D1385" s="144" t="s">
        <v>4497</v>
      </c>
      <c r="E1385" s="238"/>
      <c r="F1385" s="206">
        <v>489376</v>
      </c>
      <c r="G1385" s="286">
        <v>43922</v>
      </c>
      <c r="H1385" s="107">
        <v>265971.27</v>
      </c>
      <c r="I1385" s="286">
        <v>45260</v>
      </c>
      <c r="J1385" s="142"/>
      <c r="K1385" s="528"/>
    </row>
    <row r="1386" spans="1:11" ht="28.15" customHeight="1">
      <c r="A1386" s="486"/>
      <c r="B1386" s="106">
        <v>42918610</v>
      </c>
      <c r="C1386" s="106" t="s">
        <v>2917</v>
      </c>
      <c r="D1386" s="144" t="s">
        <v>4498</v>
      </c>
      <c r="E1386" s="238"/>
      <c r="F1386" s="206">
        <v>63996.98</v>
      </c>
      <c r="G1386" s="286" t="s">
        <v>486</v>
      </c>
      <c r="H1386" s="107">
        <v>7388.58</v>
      </c>
      <c r="I1386" s="286" t="s">
        <v>486</v>
      </c>
      <c r="J1386" s="142"/>
      <c r="K1386" s="528"/>
    </row>
    <row r="1387" spans="1:11" ht="28.15" customHeight="1">
      <c r="A1387" s="486"/>
      <c r="B1387" s="106">
        <v>42918613</v>
      </c>
      <c r="C1387" s="106" t="s">
        <v>2918</v>
      </c>
      <c r="D1387" s="144" t="s">
        <v>4499</v>
      </c>
      <c r="E1387" s="238"/>
      <c r="F1387" s="206">
        <v>414252</v>
      </c>
      <c r="G1387" s="286" t="s">
        <v>486</v>
      </c>
      <c r="H1387" s="107">
        <v>656233.44999999995</v>
      </c>
      <c r="I1387" s="286" t="s">
        <v>486</v>
      </c>
      <c r="J1387" s="142"/>
      <c r="K1387" s="528"/>
    </row>
    <row r="1388" spans="1:11" ht="28.15" customHeight="1">
      <c r="A1388" s="486"/>
      <c r="B1388" s="106" t="s">
        <v>1641</v>
      </c>
      <c r="C1388" s="106" t="s">
        <v>2919</v>
      </c>
      <c r="D1388" s="144" t="s">
        <v>4500</v>
      </c>
      <c r="E1388" s="238"/>
      <c r="F1388" s="206">
        <v>875420</v>
      </c>
      <c r="G1388" s="286" t="s">
        <v>486</v>
      </c>
      <c r="H1388" s="107">
        <v>612677.06000000006</v>
      </c>
      <c r="I1388" s="286" t="s">
        <v>486</v>
      </c>
      <c r="J1388" s="142"/>
      <c r="K1388" s="528"/>
    </row>
    <row r="1389" spans="1:11" ht="28.15" customHeight="1">
      <c r="A1389" s="486"/>
      <c r="B1389" s="106" t="s">
        <v>1642</v>
      </c>
      <c r="C1389" s="106" t="s">
        <v>2920</v>
      </c>
      <c r="D1389" s="144" t="s">
        <v>4501</v>
      </c>
      <c r="E1389" s="238"/>
      <c r="F1389" s="206">
        <v>875420</v>
      </c>
      <c r="G1389" s="286" t="s">
        <v>486</v>
      </c>
      <c r="H1389" s="107">
        <v>764814.53</v>
      </c>
      <c r="I1389" s="286" t="s">
        <v>486</v>
      </c>
      <c r="J1389" s="142"/>
      <c r="K1389" s="528"/>
    </row>
    <row r="1390" spans="1:11" ht="28.15" customHeight="1">
      <c r="A1390" s="193"/>
      <c r="B1390" s="109"/>
      <c r="C1390" s="109"/>
      <c r="D1390" s="110"/>
      <c r="E1390" s="244"/>
      <c r="F1390" s="111"/>
      <c r="G1390" s="113"/>
      <c r="H1390" s="111"/>
      <c r="I1390" s="113"/>
      <c r="J1390" s="114"/>
      <c r="K1390" s="382"/>
    </row>
    <row r="1391" spans="1:11" s="129" customFormat="1" ht="39.6" customHeight="1">
      <c r="A1391" s="485" t="s">
        <v>78</v>
      </c>
      <c r="B1391" s="288" t="s">
        <v>303</v>
      </c>
      <c r="C1391" s="266"/>
      <c r="D1391" s="267"/>
      <c r="E1391" s="229">
        <v>77000000</v>
      </c>
      <c r="F1391" s="224">
        <f>SUM(F1392:F1398)</f>
        <v>66406217.850000001</v>
      </c>
      <c r="G1391" s="225"/>
      <c r="H1391" s="224">
        <f>SUM(H1392:H1398)</f>
        <v>21947060.370000001</v>
      </c>
      <c r="I1391" s="225"/>
      <c r="J1391" s="226">
        <f t="shared" si="16"/>
        <v>-0.66950293089158375</v>
      </c>
      <c r="K1391" s="343"/>
    </row>
    <row r="1392" spans="1:11" ht="28.15" customHeight="1">
      <c r="A1392" s="486"/>
      <c r="B1392" s="106">
        <v>42651519</v>
      </c>
      <c r="C1392" s="182" t="s">
        <v>2921</v>
      </c>
      <c r="D1392" s="143" t="s">
        <v>4502</v>
      </c>
      <c r="E1392" s="237"/>
      <c r="F1392" s="146">
        <v>34334108.020000003</v>
      </c>
      <c r="G1392" s="178" t="s">
        <v>486</v>
      </c>
      <c r="H1392" s="179">
        <v>-605479.92000000004</v>
      </c>
      <c r="I1392" s="178" t="s">
        <v>486</v>
      </c>
      <c r="J1392" s="142"/>
      <c r="K1392" s="354"/>
    </row>
    <row r="1393" spans="1:11" ht="28.15" customHeight="1">
      <c r="A1393" s="486"/>
      <c r="B1393" s="106">
        <v>42651527</v>
      </c>
      <c r="C1393" s="182" t="s">
        <v>2922</v>
      </c>
      <c r="D1393" s="144" t="s">
        <v>4503</v>
      </c>
      <c r="E1393" s="238"/>
      <c r="F1393" s="206">
        <v>2831296.83</v>
      </c>
      <c r="G1393" s="286" t="s">
        <v>486</v>
      </c>
      <c r="H1393" s="107">
        <v>-8171.72</v>
      </c>
      <c r="I1393" s="286" t="s">
        <v>486</v>
      </c>
      <c r="J1393" s="142"/>
      <c r="K1393" s="354"/>
    </row>
    <row r="1394" spans="1:11" ht="28.15" customHeight="1">
      <c r="A1394" s="486"/>
      <c r="B1394" s="106">
        <v>42771984</v>
      </c>
      <c r="C1394" s="182" t="s">
        <v>2923</v>
      </c>
      <c r="D1394" s="144" t="s">
        <v>4504</v>
      </c>
      <c r="E1394" s="238"/>
      <c r="F1394" s="206">
        <v>678738</v>
      </c>
      <c r="G1394" s="286" t="s">
        <v>486</v>
      </c>
      <c r="H1394" s="107">
        <v>15731.05</v>
      </c>
      <c r="I1394" s="286" t="s">
        <v>486</v>
      </c>
      <c r="J1394" s="142"/>
      <c r="K1394" s="354"/>
    </row>
    <row r="1395" spans="1:11" ht="28.15" customHeight="1">
      <c r="A1395" s="486"/>
      <c r="B1395" s="106">
        <v>42772688</v>
      </c>
      <c r="C1395" s="182" t="s">
        <v>2924</v>
      </c>
      <c r="D1395" s="144" t="s">
        <v>4505</v>
      </c>
      <c r="E1395" s="238"/>
      <c r="F1395" s="206">
        <v>613127</v>
      </c>
      <c r="G1395" s="286" t="s">
        <v>486</v>
      </c>
      <c r="H1395" s="107">
        <v>16295.64</v>
      </c>
      <c r="I1395" s="286" t="s">
        <v>486</v>
      </c>
      <c r="J1395" s="142"/>
      <c r="K1395" s="354"/>
    </row>
    <row r="1396" spans="1:11" ht="28.15" customHeight="1">
      <c r="A1396" s="486"/>
      <c r="B1396" s="106">
        <v>42651513</v>
      </c>
      <c r="C1396" s="182" t="s">
        <v>2925</v>
      </c>
      <c r="D1396" s="442" t="s">
        <v>4506</v>
      </c>
      <c r="E1396" s="443"/>
      <c r="F1396" s="412">
        <v>27741773</v>
      </c>
      <c r="G1396" s="444" t="s">
        <v>486</v>
      </c>
      <c r="H1396" s="412">
        <v>22527309.43</v>
      </c>
      <c r="I1396" s="444" t="s">
        <v>486</v>
      </c>
      <c r="J1396" s="142"/>
      <c r="K1396" s="354"/>
    </row>
    <row r="1397" spans="1:11" ht="28.15" customHeight="1">
      <c r="A1397" s="486"/>
      <c r="B1397" s="106">
        <v>43007505</v>
      </c>
      <c r="C1397" s="182" t="s">
        <v>2925</v>
      </c>
      <c r="D1397" s="442"/>
      <c r="E1397" s="443"/>
      <c r="F1397" s="414"/>
      <c r="G1397" s="445"/>
      <c r="H1397" s="414"/>
      <c r="I1397" s="445"/>
      <c r="J1397" s="142"/>
      <c r="K1397" s="354"/>
    </row>
    <row r="1398" spans="1:11" ht="28.15" customHeight="1">
      <c r="A1398" s="487"/>
      <c r="B1398" s="106">
        <v>42774890</v>
      </c>
      <c r="C1398" s="182" t="s">
        <v>2926</v>
      </c>
      <c r="D1398" s="145" t="s">
        <v>4507</v>
      </c>
      <c r="E1398" s="239"/>
      <c r="F1398" s="206">
        <v>207175</v>
      </c>
      <c r="G1398" s="286" t="s">
        <v>486</v>
      </c>
      <c r="H1398" s="107">
        <v>1375.89</v>
      </c>
      <c r="I1398" s="286" t="s">
        <v>486</v>
      </c>
      <c r="J1398" s="141"/>
      <c r="K1398" s="355"/>
    </row>
    <row r="1399" spans="1:11" ht="28.15" customHeight="1">
      <c r="A1399" s="193"/>
      <c r="B1399" s="109"/>
      <c r="C1399" s="109"/>
      <c r="D1399" s="110"/>
      <c r="E1399" s="244"/>
      <c r="F1399" s="111"/>
      <c r="G1399" s="113"/>
      <c r="H1399" s="111"/>
      <c r="I1399" s="113"/>
      <c r="J1399" s="114"/>
      <c r="K1399" s="381"/>
    </row>
    <row r="1400" spans="1:11" s="129" customFormat="1" ht="40.9" customHeight="1">
      <c r="A1400" s="485" t="s">
        <v>113</v>
      </c>
      <c r="B1400" s="289" t="s">
        <v>338</v>
      </c>
      <c r="C1400" s="266"/>
      <c r="D1400" s="270"/>
      <c r="E1400" s="229" t="s">
        <v>486</v>
      </c>
      <c r="F1400" s="224">
        <f>SUM(F1401:F1415)</f>
        <v>12852700.59</v>
      </c>
      <c r="G1400" s="225"/>
      <c r="H1400" s="224">
        <f>SUM(H1401:H1415)</f>
        <v>10659609.890000001</v>
      </c>
      <c r="I1400" s="225"/>
      <c r="J1400" s="226">
        <f t="shared" si="16"/>
        <v>-0.17063267635023927</v>
      </c>
      <c r="K1400" s="343"/>
    </row>
    <row r="1401" spans="1:11" ht="28.15" customHeight="1">
      <c r="A1401" s="486"/>
      <c r="B1401" s="106">
        <v>42604430</v>
      </c>
      <c r="C1401" s="106" t="s">
        <v>2933</v>
      </c>
      <c r="D1401" s="143" t="s">
        <v>4514</v>
      </c>
      <c r="E1401" s="237"/>
      <c r="F1401" s="107">
        <v>9557994</v>
      </c>
      <c r="G1401" s="286">
        <v>43191</v>
      </c>
      <c r="H1401" s="107">
        <v>7191678</v>
      </c>
      <c r="I1401" s="286">
        <v>44013</v>
      </c>
      <c r="J1401" s="142"/>
      <c r="K1401" s="354"/>
    </row>
    <row r="1402" spans="1:11" ht="28.15" customHeight="1">
      <c r="A1402" s="486"/>
      <c r="B1402" s="106">
        <v>42604434</v>
      </c>
      <c r="C1402" s="106" t="s">
        <v>2934</v>
      </c>
      <c r="D1402" s="442" t="s">
        <v>4515</v>
      </c>
      <c r="E1402" s="443"/>
      <c r="F1402" s="412">
        <v>282909.21999999997</v>
      </c>
      <c r="G1402" s="444" t="s">
        <v>486</v>
      </c>
      <c r="H1402" s="412">
        <v>208631.51</v>
      </c>
      <c r="I1402" s="444" t="s">
        <v>486</v>
      </c>
      <c r="J1402" s="142"/>
      <c r="K1402" s="354"/>
    </row>
    <row r="1403" spans="1:11" ht="28.15" customHeight="1">
      <c r="A1403" s="486"/>
      <c r="B1403" s="106" t="s">
        <v>1644</v>
      </c>
      <c r="C1403" s="106" t="s">
        <v>2934</v>
      </c>
      <c r="D1403" s="442"/>
      <c r="E1403" s="443"/>
      <c r="F1403" s="414"/>
      <c r="G1403" s="445"/>
      <c r="H1403" s="414"/>
      <c r="I1403" s="445"/>
      <c r="J1403" s="142"/>
      <c r="K1403" s="354"/>
    </row>
    <row r="1404" spans="1:11" ht="25.9" customHeight="1">
      <c r="A1404" s="486"/>
      <c r="B1404" s="106">
        <v>42586203</v>
      </c>
      <c r="C1404" s="106" t="s">
        <v>2935</v>
      </c>
      <c r="D1404" s="442" t="s">
        <v>4516</v>
      </c>
      <c r="E1404" s="443"/>
      <c r="F1404" s="412">
        <v>530091</v>
      </c>
      <c r="G1404" s="444">
        <v>43313</v>
      </c>
      <c r="H1404" s="412">
        <v>645598.37</v>
      </c>
      <c r="I1404" s="444">
        <v>44197</v>
      </c>
      <c r="J1404" s="142"/>
      <c r="K1404" s="354"/>
    </row>
    <row r="1405" spans="1:11" ht="28.15" customHeight="1">
      <c r="A1405" s="486"/>
      <c r="B1405" s="106">
        <v>42786104</v>
      </c>
      <c r="C1405" s="106" t="s">
        <v>2935</v>
      </c>
      <c r="D1405" s="442"/>
      <c r="E1405" s="443"/>
      <c r="F1405" s="414"/>
      <c r="G1405" s="445"/>
      <c r="H1405" s="414"/>
      <c r="I1405" s="445"/>
      <c r="J1405" s="142"/>
      <c r="K1405" s="354"/>
    </row>
    <row r="1406" spans="1:11" ht="27" customHeight="1">
      <c r="A1406" s="486"/>
      <c r="B1406" s="106">
        <v>42604440</v>
      </c>
      <c r="C1406" s="106" t="s">
        <v>2936</v>
      </c>
      <c r="D1406" s="144" t="s">
        <v>4517</v>
      </c>
      <c r="E1406" s="238"/>
      <c r="F1406" s="107">
        <v>492821</v>
      </c>
      <c r="G1406" s="286">
        <v>43344</v>
      </c>
      <c r="H1406" s="107">
        <v>712495.18</v>
      </c>
      <c r="I1406" s="286">
        <v>44197</v>
      </c>
      <c r="J1406" s="142"/>
      <c r="K1406" s="354"/>
    </row>
    <row r="1407" spans="1:11" ht="28.15" customHeight="1">
      <c r="A1407" s="486"/>
      <c r="B1407" s="106">
        <v>42604445</v>
      </c>
      <c r="C1407" s="106" t="s">
        <v>2937</v>
      </c>
      <c r="D1407" s="442" t="s">
        <v>4518</v>
      </c>
      <c r="E1407" s="443"/>
      <c r="F1407" s="412">
        <v>478220</v>
      </c>
      <c r="G1407" s="444">
        <v>43435</v>
      </c>
      <c r="H1407" s="412">
        <v>396918.13</v>
      </c>
      <c r="I1407" s="444">
        <v>44317</v>
      </c>
      <c r="J1407" s="142"/>
      <c r="K1407" s="354"/>
    </row>
    <row r="1408" spans="1:11" ht="28.15" customHeight="1">
      <c r="A1408" s="486"/>
      <c r="B1408" s="106" t="s">
        <v>1645</v>
      </c>
      <c r="C1408" s="106" t="s">
        <v>2937</v>
      </c>
      <c r="D1408" s="442"/>
      <c r="E1408" s="443"/>
      <c r="F1408" s="414"/>
      <c r="G1408" s="445"/>
      <c r="H1408" s="414"/>
      <c r="I1408" s="445"/>
      <c r="J1408" s="142"/>
      <c r="K1408" s="354"/>
    </row>
    <row r="1409" spans="1:11" ht="28.15" customHeight="1">
      <c r="A1409" s="486"/>
      <c r="B1409" s="106">
        <v>42658132</v>
      </c>
      <c r="C1409" s="106" t="s">
        <v>2938</v>
      </c>
      <c r="D1409" s="144" t="s">
        <v>4519</v>
      </c>
      <c r="E1409" s="238"/>
      <c r="F1409" s="107">
        <v>66653.27</v>
      </c>
      <c r="G1409" s="286" t="s">
        <v>486</v>
      </c>
      <c r="H1409" s="107">
        <v>1603.5</v>
      </c>
      <c r="I1409" s="286" t="s">
        <v>486</v>
      </c>
      <c r="J1409" s="142"/>
      <c r="K1409" s="354"/>
    </row>
    <row r="1410" spans="1:11" ht="28.15" customHeight="1">
      <c r="A1410" s="486"/>
      <c r="B1410" s="106">
        <v>42658135</v>
      </c>
      <c r="C1410" s="106" t="s">
        <v>2939</v>
      </c>
      <c r="D1410" s="144" t="s">
        <v>4520</v>
      </c>
      <c r="E1410" s="238"/>
      <c r="F1410" s="107">
        <v>65965.100000000006</v>
      </c>
      <c r="G1410" s="286" t="s">
        <v>486</v>
      </c>
      <c r="H1410" s="107">
        <v>426.52</v>
      </c>
      <c r="I1410" s="286" t="s">
        <v>486</v>
      </c>
      <c r="J1410" s="142"/>
      <c r="K1410" s="354"/>
    </row>
    <row r="1411" spans="1:11" ht="28.15" customHeight="1">
      <c r="A1411" s="486"/>
      <c r="B1411" s="106">
        <v>42658119</v>
      </c>
      <c r="C1411" s="106" t="s">
        <v>2940</v>
      </c>
      <c r="D1411" s="442" t="s">
        <v>4521</v>
      </c>
      <c r="E1411" s="443"/>
      <c r="F1411" s="412">
        <v>273976</v>
      </c>
      <c r="G1411" s="444" t="s">
        <v>486</v>
      </c>
      <c r="H1411" s="412">
        <v>539534.92000000004</v>
      </c>
      <c r="I1411" s="444" t="s">
        <v>486</v>
      </c>
      <c r="J1411" s="142"/>
      <c r="K1411" s="354"/>
    </row>
    <row r="1412" spans="1:11" ht="25.15" customHeight="1">
      <c r="A1412" s="486"/>
      <c r="B1412" s="106" t="s">
        <v>1646</v>
      </c>
      <c r="C1412" s="106" t="s">
        <v>2940</v>
      </c>
      <c r="D1412" s="442"/>
      <c r="E1412" s="443"/>
      <c r="F1412" s="414"/>
      <c r="G1412" s="445"/>
      <c r="H1412" s="414"/>
      <c r="I1412" s="445"/>
      <c r="J1412" s="142"/>
      <c r="K1412" s="354"/>
    </row>
    <row r="1413" spans="1:11" ht="27.6" customHeight="1">
      <c r="A1413" s="486"/>
      <c r="B1413" s="106">
        <v>42658122</v>
      </c>
      <c r="C1413" s="106" t="s">
        <v>2941</v>
      </c>
      <c r="D1413" s="144" t="s">
        <v>4522</v>
      </c>
      <c r="E1413" s="238"/>
      <c r="F1413" s="107">
        <v>247249</v>
      </c>
      <c r="G1413" s="286" t="s">
        <v>486</v>
      </c>
      <c r="H1413" s="107">
        <v>416895.28</v>
      </c>
      <c r="I1413" s="286" t="s">
        <v>486</v>
      </c>
      <c r="J1413" s="142"/>
      <c r="K1413" s="354"/>
    </row>
    <row r="1414" spans="1:11" ht="28.15" customHeight="1">
      <c r="A1414" s="486"/>
      <c r="B1414" s="106">
        <v>42658124</v>
      </c>
      <c r="C1414" s="106" t="s">
        <v>2942</v>
      </c>
      <c r="D1414" s="144" t="s">
        <v>4523</v>
      </c>
      <c r="E1414" s="238"/>
      <c r="F1414" s="107">
        <v>424794</v>
      </c>
      <c r="G1414" s="286">
        <v>43405</v>
      </c>
      <c r="H1414" s="107">
        <v>156066</v>
      </c>
      <c r="I1414" s="286">
        <v>44013</v>
      </c>
      <c r="J1414" s="142"/>
      <c r="K1414" s="354"/>
    </row>
    <row r="1415" spans="1:11" ht="28.15" customHeight="1">
      <c r="A1415" s="487"/>
      <c r="B1415" s="106">
        <v>42658127</v>
      </c>
      <c r="C1415" s="106" t="s">
        <v>2943</v>
      </c>
      <c r="D1415" s="145" t="s">
        <v>4524</v>
      </c>
      <c r="E1415" s="239"/>
      <c r="F1415" s="107">
        <v>432028</v>
      </c>
      <c r="G1415" s="286">
        <v>43405</v>
      </c>
      <c r="H1415" s="107">
        <v>389762.48</v>
      </c>
      <c r="I1415" s="286">
        <v>45231</v>
      </c>
      <c r="J1415" s="141"/>
      <c r="K1415" s="355"/>
    </row>
    <row r="1416" spans="1:11" ht="28.15" customHeight="1">
      <c r="A1416" s="193"/>
      <c r="B1416" s="109"/>
      <c r="C1416" s="109"/>
      <c r="D1416" s="110"/>
      <c r="E1416" s="244"/>
      <c r="F1416" s="111"/>
      <c r="G1416" s="113"/>
      <c r="H1416" s="111"/>
      <c r="I1416" s="113"/>
      <c r="J1416" s="114"/>
      <c r="K1416" s="381"/>
    </row>
    <row r="1417" spans="1:11" s="129" customFormat="1" ht="40.9" customHeight="1">
      <c r="A1417" s="485" t="s">
        <v>226</v>
      </c>
      <c r="B1417" s="288" t="s">
        <v>449</v>
      </c>
      <c r="C1417" s="266"/>
      <c r="D1417" s="270"/>
      <c r="E1417" s="227" t="s">
        <v>486</v>
      </c>
      <c r="F1417" s="224">
        <f>SUM(F1418:F1423)</f>
        <v>1377451</v>
      </c>
      <c r="G1417" s="225"/>
      <c r="H1417" s="224">
        <f>SUM(H1418:H1423)</f>
        <v>1065160.3900000001</v>
      </c>
      <c r="I1417" s="225"/>
      <c r="J1417" s="277">
        <f t="shared" ref="J1417:J1456" si="17">(H1417-F1417)/F1417</f>
        <v>-0.22671631150581753</v>
      </c>
      <c r="K1417" s="386"/>
    </row>
    <row r="1418" spans="1:11" ht="28.15" customHeight="1">
      <c r="A1418" s="486"/>
      <c r="B1418" s="106">
        <v>42518751</v>
      </c>
      <c r="C1418" s="106" t="s">
        <v>2944</v>
      </c>
      <c r="D1418" s="451" t="s">
        <v>4525</v>
      </c>
      <c r="E1418" s="452"/>
      <c r="F1418" s="412">
        <v>245736</v>
      </c>
      <c r="G1418" s="444" t="s">
        <v>486</v>
      </c>
      <c r="H1418" s="412">
        <v>443972.84</v>
      </c>
      <c r="I1418" s="444" t="s">
        <v>486</v>
      </c>
      <c r="J1418" s="147"/>
      <c r="K1418" s="354"/>
    </row>
    <row r="1419" spans="1:11" ht="28.15" customHeight="1">
      <c r="A1419" s="486"/>
      <c r="B1419" s="106" t="s">
        <v>1647</v>
      </c>
      <c r="C1419" s="106" t="s">
        <v>2944</v>
      </c>
      <c r="D1419" s="442"/>
      <c r="E1419" s="443"/>
      <c r="F1419" s="414"/>
      <c r="G1419" s="445"/>
      <c r="H1419" s="414"/>
      <c r="I1419" s="445"/>
      <c r="J1419" s="142"/>
      <c r="K1419" s="354"/>
    </row>
    <row r="1420" spans="1:11" ht="28.15" customHeight="1">
      <c r="A1420" s="486"/>
      <c r="B1420" s="106">
        <v>42578691</v>
      </c>
      <c r="C1420" s="106" t="s">
        <v>2945</v>
      </c>
      <c r="D1420" s="144" t="s">
        <v>4526</v>
      </c>
      <c r="E1420" s="238"/>
      <c r="F1420" s="107">
        <v>450977</v>
      </c>
      <c r="G1420" s="286" t="s">
        <v>486</v>
      </c>
      <c r="H1420" s="107">
        <v>1309.3399999999999</v>
      </c>
      <c r="I1420" s="183" t="s">
        <v>486</v>
      </c>
      <c r="J1420" s="142"/>
      <c r="K1420" s="354"/>
    </row>
    <row r="1421" spans="1:11" ht="27" customHeight="1">
      <c r="A1421" s="486"/>
      <c r="B1421" s="106">
        <v>42591967</v>
      </c>
      <c r="C1421" s="106" t="s">
        <v>2946</v>
      </c>
      <c r="D1421" s="144" t="s">
        <v>4527</v>
      </c>
      <c r="E1421" s="238"/>
      <c r="F1421" s="107">
        <v>288933</v>
      </c>
      <c r="G1421" s="286">
        <v>42917</v>
      </c>
      <c r="H1421" s="107">
        <v>881559</v>
      </c>
      <c r="I1421" s="183">
        <v>44105</v>
      </c>
      <c r="J1421" s="142"/>
      <c r="K1421" s="354"/>
    </row>
    <row r="1422" spans="1:11" ht="28.15" customHeight="1">
      <c r="A1422" s="486"/>
      <c r="B1422" s="106">
        <v>42591980</v>
      </c>
      <c r="C1422" s="106" t="s">
        <v>2947</v>
      </c>
      <c r="D1422" s="144" t="s">
        <v>4528</v>
      </c>
      <c r="E1422" s="238"/>
      <c r="F1422" s="107">
        <v>214925</v>
      </c>
      <c r="G1422" s="286" t="s">
        <v>486</v>
      </c>
      <c r="H1422" s="107">
        <v>-164523.51999999999</v>
      </c>
      <c r="I1422" s="183" t="s">
        <v>486</v>
      </c>
      <c r="J1422" s="142"/>
      <c r="K1422" s="354"/>
    </row>
    <row r="1423" spans="1:11" ht="28.15" customHeight="1">
      <c r="A1423" s="487"/>
      <c r="B1423" s="106">
        <v>42591985</v>
      </c>
      <c r="C1423" s="106" t="s">
        <v>2948</v>
      </c>
      <c r="D1423" s="145" t="s">
        <v>4529</v>
      </c>
      <c r="E1423" s="239"/>
      <c r="F1423" s="107">
        <v>176880</v>
      </c>
      <c r="G1423" s="286" t="s">
        <v>486</v>
      </c>
      <c r="H1423" s="107">
        <v>-97157.27</v>
      </c>
      <c r="I1423" s="183" t="s">
        <v>486</v>
      </c>
      <c r="J1423" s="141"/>
      <c r="K1423" s="355"/>
    </row>
    <row r="1424" spans="1:11" ht="28.15" customHeight="1">
      <c r="A1424" s="193"/>
      <c r="B1424" s="109"/>
      <c r="C1424" s="109"/>
      <c r="D1424" s="110"/>
      <c r="E1424" s="244"/>
      <c r="F1424" s="111"/>
      <c r="G1424" s="113"/>
      <c r="H1424" s="111"/>
      <c r="I1424" s="113"/>
      <c r="J1424" s="114"/>
      <c r="K1424" s="381"/>
    </row>
    <row r="1425" spans="1:11" s="129" customFormat="1" ht="40.15" customHeight="1">
      <c r="A1425" s="485" t="s">
        <v>47</v>
      </c>
      <c r="B1425" s="289" t="s">
        <v>5287</v>
      </c>
      <c r="C1425" s="266"/>
      <c r="D1425" s="270"/>
      <c r="E1425" s="227">
        <v>21900000</v>
      </c>
      <c r="F1425" s="224">
        <f>SUM(F1426:F1430)</f>
        <v>27175584</v>
      </c>
      <c r="G1425" s="225"/>
      <c r="H1425" s="224">
        <f>SUM(H1426:H1430)</f>
        <v>16309691.589999998</v>
      </c>
      <c r="I1425" s="225"/>
      <c r="J1425" s="277">
        <f t="shared" si="17"/>
        <v>-0.3998402540309714</v>
      </c>
      <c r="K1425" s="343"/>
    </row>
    <row r="1426" spans="1:11" ht="28.15" customHeight="1">
      <c r="A1426" s="486"/>
      <c r="B1426" s="106">
        <v>42761499</v>
      </c>
      <c r="C1426" s="106" t="s">
        <v>2949</v>
      </c>
      <c r="D1426" s="143" t="s">
        <v>4530</v>
      </c>
      <c r="E1426" s="238"/>
      <c r="F1426" s="179">
        <v>23089564</v>
      </c>
      <c r="G1426" s="178">
        <v>43831</v>
      </c>
      <c r="H1426" s="179">
        <v>14506844.779999999</v>
      </c>
      <c r="I1426" s="210">
        <v>45260</v>
      </c>
      <c r="J1426" s="147"/>
      <c r="K1426" s="354"/>
    </row>
    <row r="1427" spans="1:11" ht="28.15" customHeight="1">
      <c r="A1427" s="486"/>
      <c r="B1427" s="106">
        <v>42775074</v>
      </c>
      <c r="C1427" s="106" t="s">
        <v>2950</v>
      </c>
      <c r="D1427" s="144" t="s">
        <v>4531</v>
      </c>
      <c r="E1427" s="238"/>
      <c r="F1427" s="107">
        <v>3675692</v>
      </c>
      <c r="G1427" s="286" t="s">
        <v>486</v>
      </c>
      <c r="H1427" s="107">
        <v>1471491.27</v>
      </c>
      <c r="I1427" s="183" t="s">
        <v>486</v>
      </c>
      <c r="J1427" s="142"/>
      <c r="K1427" s="354"/>
    </row>
    <row r="1428" spans="1:11" ht="28.15" customHeight="1">
      <c r="A1428" s="486"/>
      <c r="B1428" s="106">
        <v>42840069</v>
      </c>
      <c r="C1428" s="106" t="s">
        <v>2951</v>
      </c>
      <c r="D1428" s="144" t="s">
        <v>4532</v>
      </c>
      <c r="E1428" s="238"/>
      <c r="F1428" s="107">
        <v>168519</v>
      </c>
      <c r="G1428" s="286" t="s">
        <v>486</v>
      </c>
      <c r="H1428" s="107">
        <v>112231.95</v>
      </c>
      <c r="I1428" s="183" t="s">
        <v>486</v>
      </c>
      <c r="J1428" s="142"/>
      <c r="K1428" s="354"/>
    </row>
    <row r="1429" spans="1:11" ht="28.15" customHeight="1">
      <c r="A1429" s="486"/>
      <c r="B1429" s="106">
        <v>42840070</v>
      </c>
      <c r="C1429" s="106" t="s">
        <v>2952</v>
      </c>
      <c r="D1429" s="144" t="s">
        <v>4533</v>
      </c>
      <c r="E1429" s="238"/>
      <c r="F1429" s="107">
        <v>179692</v>
      </c>
      <c r="G1429" s="286" t="s">
        <v>486</v>
      </c>
      <c r="H1429" s="107">
        <v>143846.82999999999</v>
      </c>
      <c r="I1429" s="183" t="s">
        <v>486</v>
      </c>
      <c r="J1429" s="142"/>
      <c r="K1429" s="354"/>
    </row>
    <row r="1430" spans="1:11" ht="28.15" customHeight="1">
      <c r="A1430" s="487"/>
      <c r="B1430" s="106">
        <v>42892849</v>
      </c>
      <c r="C1430" s="106" t="s">
        <v>2953</v>
      </c>
      <c r="D1430" s="145" t="s">
        <v>4534</v>
      </c>
      <c r="E1430" s="239"/>
      <c r="F1430" s="107">
        <v>62117</v>
      </c>
      <c r="G1430" s="286" t="s">
        <v>486</v>
      </c>
      <c r="H1430" s="107">
        <v>75276.759999999995</v>
      </c>
      <c r="I1430" s="183" t="s">
        <v>486</v>
      </c>
      <c r="J1430" s="141"/>
      <c r="K1430" s="355"/>
    </row>
    <row r="1431" spans="1:11" ht="28.15" customHeight="1">
      <c r="A1431" s="193"/>
      <c r="B1431" s="109"/>
      <c r="C1431" s="109"/>
      <c r="D1431" s="110"/>
      <c r="E1431" s="244"/>
      <c r="F1431" s="111"/>
      <c r="G1431" s="113"/>
      <c r="H1431" s="111"/>
      <c r="I1431" s="307"/>
      <c r="J1431" s="114"/>
      <c r="K1431" s="381"/>
    </row>
    <row r="1432" spans="1:11" s="129" customFormat="1" ht="43.9" customHeight="1">
      <c r="A1432" s="541" t="s">
        <v>32</v>
      </c>
      <c r="B1432" s="544" t="s">
        <v>5589</v>
      </c>
      <c r="C1432" s="544"/>
      <c r="D1432" s="545"/>
      <c r="E1432" s="229">
        <v>30500000</v>
      </c>
      <c r="F1432" s="224">
        <f>SUM(F1433:F1437)</f>
        <v>6990858</v>
      </c>
      <c r="G1432" s="225"/>
      <c r="H1432" s="224">
        <f>SUM(H1433:H1437)</f>
        <v>8414984.3800000008</v>
      </c>
      <c r="I1432" s="284"/>
      <c r="J1432" s="236">
        <f t="shared" si="17"/>
        <v>0.20371267446713992</v>
      </c>
      <c r="K1432" s="424" t="s">
        <v>5431</v>
      </c>
    </row>
    <row r="1433" spans="1:11" s="129" customFormat="1" ht="28.15" customHeight="1">
      <c r="A1433" s="542"/>
      <c r="B1433" s="106">
        <v>42725092</v>
      </c>
      <c r="C1433" s="106" t="s">
        <v>518</v>
      </c>
      <c r="D1433" s="143" t="s">
        <v>4544</v>
      </c>
      <c r="E1433" s="237"/>
      <c r="F1433" s="146">
        <v>1120785</v>
      </c>
      <c r="G1433" s="178">
        <v>43435</v>
      </c>
      <c r="H1433" s="179">
        <v>1104888</v>
      </c>
      <c r="I1433" s="210">
        <v>45108</v>
      </c>
      <c r="J1433" s="147"/>
      <c r="K1433" s="434"/>
    </row>
    <row r="1434" spans="1:11" s="129" customFormat="1" ht="28.15" customHeight="1">
      <c r="A1434" s="542"/>
      <c r="B1434" s="106">
        <v>42644324</v>
      </c>
      <c r="C1434" s="106" t="s">
        <v>519</v>
      </c>
      <c r="D1434" s="144" t="s">
        <v>4545</v>
      </c>
      <c r="E1434" s="238"/>
      <c r="F1434" s="206">
        <v>31240</v>
      </c>
      <c r="G1434" s="108" t="s">
        <v>486</v>
      </c>
      <c r="H1434" s="107">
        <v>8634.5499999999993</v>
      </c>
      <c r="I1434" s="183" t="s">
        <v>486</v>
      </c>
      <c r="J1434" s="142"/>
      <c r="K1434" s="434"/>
    </row>
    <row r="1435" spans="1:11" s="129" customFormat="1" ht="28.15" customHeight="1">
      <c r="A1435" s="542"/>
      <c r="B1435" s="106">
        <v>42730546</v>
      </c>
      <c r="C1435" s="106" t="s">
        <v>2955</v>
      </c>
      <c r="D1435" s="144" t="s">
        <v>4546</v>
      </c>
      <c r="E1435" s="238"/>
      <c r="F1435" s="206">
        <v>29208</v>
      </c>
      <c r="G1435" s="108" t="s">
        <v>486</v>
      </c>
      <c r="H1435" s="107">
        <v>16507.52</v>
      </c>
      <c r="I1435" s="183" t="s">
        <v>486</v>
      </c>
      <c r="J1435" s="142"/>
      <c r="K1435" s="434"/>
    </row>
    <row r="1436" spans="1:11" s="129" customFormat="1" ht="28.15" customHeight="1">
      <c r="A1436" s="542"/>
      <c r="B1436" s="106">
        <v>42643886</v>
      </c>
      <c r="C1436" s="106" t="s">
        <v>516</v>
      </c>
      <c r="D1436" s="144" t="s">
        <v>5352</v>
      </c>
      <c r="E1436" s="238"/>
      <c r="F1436" s="206">
        <f>9047595-F47</f>
        <v>5783595</v>
      </c>
      <c r="G1436" s="108">
        <v>43556</v>
      </c>
      <c r="H1436" s="107">
        <v>7251698</v>
      </c>
      <c r="I1436" s="183">
        <v>45261</v>
      </c>
      <c r="J1436" s="142"/>
      <c r="K1436" s="434"/>
    </row>
    <row r="1437" spans="1:11" s="129" customFormat="1" ht="28.9" customHeight="1">
      <c r="A1437" s="543"/>
      <c r="B1437" s="106">
        <v>42734115</v>
      </c>
      <c r="C1437" s="106" t="s">
        <v>2956</v>
      </c>
      <c r="D1437" s="145" t="s">
        <v>4547</v>
      </c>
      <c r="E1437" s="239"/>
      <c r="F1437" s="206">
        <v>26030</v>
      </c>
      <c r="G1437" s="108" t="s">
        <v>486</v>
      </c>
      <c r="H1437" s="107">
        <v>33256.31</v>
      </c>
      <c r="I1437" s="183" t="s">
        <v>486</v>
      </c>
      <c r="J1437" s="141"/>
      <c r="K1437" s="425"/>
    </row>
    <row r="1438" spans="1:11" ht="28.15" customHeight="1">
      <c r="A1438" s="193"/>
      <c r="B1438" s="109"/>
      <c r="C1438" s="109"/>
      <c r="D1438" s="110"/>
      <c r="E1438" s="244"/>
      <c r="F1438" s="111"/>
      <c r="G1438" s="113"/>
      <c r="H1438" s="111"/>
      <c r="I1438" s="113"/>
      <c r="J1438" s="114"/>
      <c r="K1438" s="382"/>
    </row>
    <row r="1439" spans="1:11" s="129" customFormat="1" ht="40.15" customHeight="1">
      <c r="A1439" s="485" t="s">
        <v>116</v>
      </c>
      <c r="B1439" s="289" t="s">
        <v>5288</v>
      </c>
      <c r="C1439" s="266"/>
      <c r="D1439" s="270"/>
      <c r="E1439" s="227" t="s">
        <v>486</v>
      </c>
      <c r="F1439" s="224">
        <f>SUM(F1440:F1454)</f>
        <v>27468260.41</v>
      </c>
      <c r="G1439" s="225"/>
      <c r="H1439" s="224">
        <f>SUM(H1440:H1454)</f>
        <v>10435835.52</v>
      </c>
      <c r="I1439" s="225"/>
      <c r="J1439" s="277">
        <f t="shared" si="17"/>
        <v>-0.62007657695713536</v>
      </c>
      <c r="K1439" s="392"/>
    </row>
    <row r="1440" spans="1:11" ht="28.15" customHeight="1">
      <c r="A1440" s="486"/>
      <c r="B1440" s="106">
        <v>42583730</v>
      </c>
      <c r="C1440" s="106" t="s">
        <v>2959</v>
      </c>
      <c r="D1440" s="143" t="s">
        <v>4551</v>
      </c>
      <c r="E1440" s="238"/>
      <c r="F1440" s="107">
        <v>6420722.9500000002</v>
      </c>
      <c r="G1440" s="286">
        <v>43101</v>
      </c>
      <c r="H1440" s="107">
        <v>613358</v>
      </c>
      <c r="I1440" s="183">
        <v>45108</v>
      </c>
      <c r="J1440" s="147"/>
      <c r="K1440" s="354"/>
    </row>
    <row r="1441" spans="1:11" ht="28.15" customHeight="1">
      <c r="A1441" s="486"/>
      <c r="B1441" s="106">
        <v>42583732</v>
      </c>
      <c r="C1441" s="106" t="s">
        <v>2960</v>
      </c>
      <c r="D1441" s="144" t="s">
        <v>4552</v>
      </c>
      <c r="E1441" s="238"/>
      <c r="F1441" s="107">
        <v>204854.41</v>
      </c>
      <c r="G1441" s="286" t="s">
        <v>486</v>
      </c>
      <c r="H1441" s="107">
        <v>128044.56</v>
      </c>
      <c r="I1441" s="183" t="s">
        <v>486</v>
      </c>
      <c r="J1441" s="142"/>
      <c r="K1441" s="354"/>
    </row>
    <row r="1442" spans="1:11" ht="28.15" customHeight="1">
      <c r="A1442" s="486"/>
      <c r="B1442" s="106">
        <v>42583736</v>
      </c>
      <c r="C1442" s="106" t="s">
        <v>2961</v>
      </c>
      <c r="D1442" s="144" t="s">
        <v>4553</v>
      </c>
      <c r="E1442" s="238"/>
      <c r="F1442" s="107">
        <v>3449582.95</v>
      </c>
      <c r="G1442" s="286" t="s">
        <v>486</v>
      </c>
      <c r="H1442" s="107">
        <v>48900.42</v>
      </c>
      <c r="I1442" s="183" t="s">
        <v>486</v>
      </c>
      <c r="J1442" s="142"/>
      <c r="K1442" s="354"/>
    </row>
    <row r="1443" spans="1:11" ht="28.15" customHeight="1">
      <c r="A1443" s="486"/>
      <c r="B1443" s="106">
        <v>42583744</v>
      </c>
      <c r="C1443" s="106" t="s">
        <v>2962</v>
      </c>
      <c r="D1443" s="144" t="s">
        <v>4554</v>
      </c>
      <c r="E1443" s="238"/>
      <c r="F1443" s="107">
        <v>5174676.0999999996</v>
      </c>
      <c r="G1443" s="286" t="s">
        <v>486</v>
      </c>
      <c r="H1443" s="107">
        <v>118510.03</v>
      </c>
      <c r="I1443" s="183" t="s">
        <v>486</v>
      </c>
      <c r="J1443" s="142"/>
      <c r="K1443" s="354"/>
    </row>
    <row r="1444" spans="1:11" ht="28.15" customHeight="1">
      <c r="A1444" s="486"/>
      <c r="B1444" s="106">
        <v>42583745</v>
      </c>
      <c r="C1444" s="106" t="s">
        <v>2963</v>
      </c>
      <c r="D1444" s="144" t="s">
        <v>4555</v>
      </c>
      <c r="E1444" s="238"/>
      <c r="F1444" s="107">
        <v>156329</v>
      </c>
      <c r="G1444" s="286" t="s">
        <v>486</v>
      </c>
      <c r="H1444" s="107">
        <v>6524.27</v>
      </c>
      <c r="I1444" s="183" t="s">
        <v>486</v>
      </c>
      <c r="J1444" s="142"/>
      <c r="K1444" s="354"/>
    </row>
    <row r="1445" spans="1:11" ht="29.45" customHeight="1">
      <c r="A1445" s="486"/>
      <c r="B1445" s="106">
        <v>42583749</v>
      </c>
      <c r="C1445" s="106" t="s">
        <v>2964</v>
      </c>
      <c r="D1445" s="144" t="s">
        <v>4556</v>
      </c>
      <c r="E1445" s="238"/>
      <c r="F1445" s="107">
        <v>383381</v>
      </c>
      <c r="G1445" s="286" t="s">
        <v>486</v>
      </c>
      <c r="H1445" s="107">
        <v>14761.64</v>
      </c>
      <c r="I1445" s="183" t="s">
        <v>486</v>
      </c>
      <c r="J1445" s="142"/>
      <c r="K1445" s="354"/>
    </row>
    <row r="1446" spans="1:11" ht="29.45" customHeight="1">
      <c r="A1446" s="486"/>
      <c r="B1446" s="106">
        <v>42583750</v>
      </c>
      <c r="C1446" s="106" t="s">
        <v>2965</v>
      </c>
      <c r="D1446" s="144" t="s">
        <v>4557</v>
      </c>
      <c r="E1446" s="238"/>
      <c r="F1446" s="107">
        <v>1326140</v>
      </c>
      <c r="G1446" s="286" t="s">
        <v>486</v>
      </c>
      <c r="H1446" s="107">
        <v>33401.730000000003</v>
      </c>
      <c r="I1446" s="183" t="s">
        <v>486</v>
      </c>
      <c r="J1446" s="142"/>
      <c r="K1446" s="354"/>
    </row>
    <row r="1447" spans="1:11" ht="29.45" customHeight="1">
      <c r="A1447" s="486"/>
      <c r="B1447" s="106">
        <v>42681542</v>
      </c>
      <c r="C1447" s="106" t="s">
        <v>2966</v>
      </c>
      <c r="D1447" s="144" t="s">
        <v>4558</v>
      </c>
      <c r="E1447" s="238"/>
      <c r="F1447" s="107">
        <v>2053717</v>
      </c>
      <c r="G1447" s="286" t="s">
        <v>486</v>
      </c>
      <c r="H1447" s="107">
        <v>4324882.04</v>
      </c>
      <c r="I1447" s="183" t="s">
        <v>486</v>
      </c>
      <c r="J1447" s="142"/>
      <c r="K1447" s="354"/>
    </row>
    <row r="1448" spans="1:11" ht="29.45" customHeight="1">
      <c r="A1448" s="486"/>
      <c r="B1448" s="106">
        <v>42679770</v>
      </c>
      <c r="C1448" s="106" t="s">
        <v>2967</v>
      </c>
      <c r="D1448" s="144" t="s">
        <v>4559</v>
      </c>
      <c r="E1448" s="238"/>
      <c r="F1448" s="107">
        <v>54290</v>
      </c>
      <c r="G1448" s="286" t="s">
        <v>486</v>
      </c>
      <c r="H1448" s="107">
        <v>70180.160000000003</v>
      </c>
      <c r="I1448" s="183" t="s">
        <v>486</v>
      </c>
      <c r="J1448" s="142"/>
      <c r="K1448" s="354"/>
    </row>
    <row r="1449" spans="1:11" ht="29.45" customHeight="1">
      <c r="A1449" s="486"/>
      <c r="B1449" s="106">
        <v>42681635</v>
      </c>
      <c r="C1449" s="106" t="s">
        <v>2968</v>
      </c>
      <c r="D1449" s="144" t="s">
        <v>4560</v>
      </c>
      <c r="E1449" s="238"/>
      <c r="F1449" s="107">
        <v>83954</v>
      </c>
      <c r="G1449" s="286" t="s">
        <v>486</v>
      </c>
      <c r="H1449" s="107">
        <v>49934.13</v>
      </c>
      <c r="I1449" s="183" t="s">
        <v>486</v>
      </c>
      <c r="J1449" s="142"/>
      <c r="K1449" s="354"/>
    </row>
    <row r="1450" spans="1:11" ht="29.45" customHeight="1">
      <c r="A1450" s="486"/>
      <c r="B1450" s="106">
        <v>42681644</v>
      </c>
      <c r="C1450" s="106" t="s">
        <v>2969</v>
      </c>
      <c r="D1450" s="144" t="s">
        <v>4561</v>
      </c>
      <c r="E1450" s="238"/>
      <c r="F1450" s="107">
        <v>54290</v>
      </c>
      <c r="G1450" s="286" t="s">
        <v>486</v>
      </c>
      <c r="H1450" s="107">
        <v>40225.19</v>
      </c>
      <c r="I1450" s="183" t="s">
        <v>486</v>
      </c>
      <c r="J1450" s="142"/>
      <c r="K1450" s="354"/>
    </row>
    <row r="1451" spans="1:11" ht="29.45" customHeight="1">
      <c r="A1451" s="486"/>
      <c r="B1451" s="106">
        <v>42681653</v>
      </c>
      <c r="C1451" s="106" t="s">
        <v>2970</v>
      </c>
      <c r="D1451" s="144" t="s">
        <v>4562</v>
      </c>
      <c r="E1451" s="238"/>
      <c r="F1451" s="107">
        <v>383383</v>
      </c>
      <c r="G1451" s="286" t="s">
        <v>486</v>
      </c>
      <c r="H1451" s="107">
        <v>13428.08</v>
      </c>
      <c r="I1451" s="183" t="s">
        <v>486</v>
      </c>
      <c r="J1451" s="142"/>
      <c r="K1451" s="354"/>
    </row>
    <row r="1452" spans="1:11" ht="28.15" customHeight="1">
      <c r="A1452" s="486"/>
      <c r="B1452" s="106">
        <v>42936012</v>
      </c>
      <c r="C1452" s="106" t="s">
        <v>2971</v>
      </c>
      <c r="D1452" s="144" t="s">
        <v>4563</v>
      </c>
      <c r="E1452" s="238"/>
      <c r="F1452" s="107">
        <v>0</v>
      </c>
      <c r="G1452" s="286" t="s">
        <v>486</v>
      </c>
      <c r="H1452" s="107">
        <v>83077.08</v>
      </c>
      <c r="I1452" s="183" t="s">
        <v>486</v>
      </c>
      <c r="J1452" s="142"/>
      <c r="K1452" s="354"/>
    </row>
    <row r="1453" spans="1:11" ht="28.15" customHeight="1">
      <c r="A1453" s="486"/>
      <c r="B1453" s="106">
        <v>43011512</v>
      </c>
      <c r="C1453" s="106" t="s">
        <v>2972</v>
      </c>
      <c r="D1453" s="144" t="s">
        <v>4564</v>
      </c>
      <c r="E1453" s="238"/>
      <c r="F1453" s="107">
        <v>5367871</v>
      </c>
      <c r="G1453" s="286" t="s">
        <v>486</v>
      </c>
      <c r="H1453" s="107">
        <v>4585873.5999999996</v>
      </c>
      <c r="I1453" s="183" t="s">
        <v>486</v>
      </c>
      <c r="J1453" s="142"/>
      <c r="K1453" s="354"/>
    </row>
    <row r="1454" spans="1:11" ht="28.15" customHeight="1">
      <c r="A1454" s="487"/>
      <c r="B1454" s="106" t="s">
        <v>1652</v>
      </c>
      <c r="C1454" s="106" t="s">
        <v>2973</v>
      </c>
      <c r="D1454" s="145" t="s">
        <v>4565</v>
      </c>
      <c r="E1454" s="239"/>
      <c r="F1454" s="107">
        <v>2355069</v>
      </c>
      <c r="G1454" s="286" t="s">
        <v>486</v>
      </c>
      <c r="H1454" s="107">
        <v>304734.59000000003</v>
      </c>
      <c r="I1454" s="183" t="s">
        <v>486</v>
      </c>
      <c r="J1454" s="141"/>
      <c r="K1454" s="355"/>
    </row>
    <row r="1455" spans="1:11" ht="28.15" customHeight="1">
      <c r="A1455" s="193"/>
      <c r="B1455" s="109"/>
      <c r="C1455" s="109"/>
      <c r="D1455" s="110"/>
      <c r="E1455" s="244"/>
      <c r="F1455" s="111"/>
      <c r="G1455" s="113"/>
      <c r="H1455" s="111"/>
      <c r="I1455" s="113"/>
      <c r="J1455" s="114"/>
      <c r="K1455" s="381"/>
    </row>
    <row r="1456" spans="1:11" s="129" customFormat="1" ht="42" customHeight="1">
      <c r="A1456" s="485" t="s">
        <v>62</v>
      </c>
      <c r="B1456" s="288" t="s">
        <v>5289</v>
      </c>
      <c r="C1456" s="266"/>
      <c r="D1456" s="267"/>
      <c r="E1456" s="229" t="s">
        <v>486</v>
      </c>
      <c r="F1456" s="224">
        <f>SUM(F1457:F1472)</f>
        <v>14740086.43</v>
      </c>
      <c r="G1456" s="225"/>
      <c r="H1456" s="224">
        <f>SUM(H1457:H1472)</f>
        <v>15969004.439999999</v>
      </c>
      <c r="I1456" s="225"/>
      <c r="J1456" s="226">
        <f t="shared" si="17"/>
        <v>8.3372510455489907E-2</v>
      </c>
      <c r="K1456" s="344"/>
    </row>
    <row r="1457" spans="1:11" ht="28.15" customHeight="1">
      <c r="A1457" s="486"/>
      <c r="B1457" s="148">
        <v>42578958</v>
      </c>
      <c r="C1457" s="106" t="s">
        <v>2974</v>
      </c>
      <c r="D1457" s="451" t="s">
        <v>4566</v>
      </c>
      <c r="E1457" s="452"/>
      <c r="F1457" s="412">
        <v>294014.43</v>
      </c>
      <c r="G1457" s="444" t="s">
        <v>486</v>
      </c>
      <c r="H1457" s="412">
        <v>286721.28999999998</v>
      </c>
      <c r="I1457" s="444" t="s">
        <v>486</v>
      </c>
      <c r="J1457" s="175"/>
      <c r="K1457" s="361"/>
    </row>
    <row r="1458" spans="1:11" ht="28.15" customHeight="1">
      <c r="A1458" s="486"/>
      <c r="B1458" s="148" t="s">
        <v>1653</v>
      </c>
      <c r="C1458" s="106" t="s">
        <v>2974</v>
      </c>
      <c r="D1458" s="442"/>
      <c r="E1458" s="443"/>
      <c r="F1458" s="414"/>
      <c r="G1458" s="445"/>
      <c r="H1458" s="414"/>
      <c r="I1458" s="445"/>
      <c r="J1458" s="175"/>
      <c r="K1458" s="362"/>
    </row>
    <row r="1459" spans="1:11" ht="30" customHeight="1">
      <c r="A1459" s="486"/>
      <c r="B1459" s="148">
        <v>42578959</v>
      </c>
      <c r="C1459" s="106" t="s">
        <v>2975</v>
      </c>
      <c r="D1459" s="144" t="s">
        <v>4567</v>
      </c>
      <c r="E1459" s="238"/>
      <c r="F1459" s="206">
        <v>9527329</v>
      </c>
      <c r="G1459" s="286">
        <v>43070</v>
      </c>
      <c r="H1459" s="107">
        <v>10762577</v>
      </c>
      <c r="I1459" s="286">
        <v>44958</v>
      </c>
      <c r="J1459" s="175"/>
      <c r="K1459" s="362"/>
    </row>
    <row r="1460" spans="1:11" ht="28.15" customHeight="1">
      <c r="A1460" s="486"/>
      <c r="B1460" s="148">
        <v>42578960</v>
      </c>
      <c r="C1460" s="106" t="s">
        <v>2976</v>
      </c>
      <c r="D1460" s="144" t="s">
        <v>4568</v>
      </c>
      <c r="E1460" s="238"/>
      <c r="F1460" s="206">
        <v>1054914</v>
      </c>
      <c r="G1460" s="286">
        <v>43070</v>
      </c>
      <c r="H1460" s="107">
        <v>704468</v>
      </c>
      <c r="I1460" s="286">
        <v>44958</v>
      </c>
      <c r="J1460" s="175"/>
      <c r="K1460" s="362"/>
    </row>
    <row r="1461" spans="1:11" ht="26.45" customHeight="1">
      <c r="A1461" s="486"/>
      <c r="B1461" s="148">
        <v>42578953</v>
      </c>
      <c r="C1461" s="106" t="s">
        <v>2977</v>
      </c>
      <c r="D1461" s="144" t="s">
        <v>4569</v>
      </c>
      <c r="E1461" s="238"/>
      <c r="F1461" s="206">
        <v>820481</v>
      </c>
      <c r="G1461" s="286">
        <v>43070</v>
      </c>
      <c r="H1461" s="107">
        <v>1008610</v>
      </c>
      <c r="I1461" s="286">
        <v>44958</v>
      </c>
      <c r="J1461" s="175"/>
      <c r="K1461" s="362"/>
    </row>
    <row r="1462" spans="1:11" ht="28.15" customHeight="1">
      <c r="A1462" s="486"/>
      <c r="B1462" s="148">
        <v>42578954</v>
      </c>
      <c r="C1462" s="106" t="s">
        <v>2978</v>
      </c>
      <c r="D1462" s="144" t="s">
        <v>4570</v>
      </c>
      <c r="E1462" s="238"/>
      <c r="F1462" s="206">
        <v>848021</v>
      </c>
      <c r="G1462" s="286">
        <v>43070</v>
      </c>
      <c r="H1462" s="107">
        <v>921265</v>
      </c>
      <c r="I1462" s="286">
        <v>44958</v>
      </c>
      <c r="J1462" s="175"/>
      <c r="K1462" s="362"/>
    </row>
    <row r="1463" spans="1:11" ht="28.15" customHeight="1">
      <c r="A1463" s="486"/>
      <c r="B1463" s="148">
        <v>42578957</v>
      </c>
      <c r="C1463" s="106" t="s">
        <v>2979</v>
      </c>
      <c r="D1463" s="144" t="s">
        <v>4571</v>
      </c>
      <c r="E1463" s="238"/>
      <c r="F1463" s="206">
        <v>640456</v>
      </c>
      <c r="G1463" s="286">
        <v>43070</v>
      </c>
      <c r="H1463" s="107">
        <v>616952</v>
      </c>
      <c r="I1463" s="286">
        <v>44958</v>
      </c>
      <c r="J1463" s="175"/>
      <c r="K1463" s="362"/>
    </row>
    <row r="1464" spans="1:11" ht="28.15" customHeight="1">
      <c r="A1464" s="486"/>
      <c r="B1464" s="148">
        <v>42578961</v>
      </c>
      <c r="C1464" s="106" t="s">
        <v>2980</v>
      </c>
      <c r="D1464" s="144" t="s">
        <v>4572</v>
      </c>
      <c r="E1464" s="238"/>
      <c r="F1464" s="206">
        <v>0</v>
      </c>
      <c r="G1464" s="286" t="s">
        <v>486</v>
      </c>
      <c r="H1464" s="107">
        <v>-879.86</v>
      </c>
      <c r="I1464" s="286" t="s">
        <v>486</v>
      </c>
      <c r="J1464" s="175"/>
      <c r="K1464" s="362"/>
    </row>
    <row r="1465" spans="1:11" ht="28.15" customHeight="1">
      <c r="A1465" s="486"/>
      <c r="B1465" s="148">
        <v>42578963</v>
      </c>
      <c r="C1465" s="106" t="s">
        <v>2981</v>
      </c>
      <c r="D1465" s="144" t="s">
        <v>4573</v>
      </c>
      <c r="E1465" s="238"/>
      <c r="F1465" s="206">
        <v>250725</v>
      </c>
      <c r="G1465" s="286">
        <v>43070</v>
      </c>
      <c r="H1465" s="107">
        <v>69317</v>
      </c>
      <c r="I1465" s="286">
        <v>44958</v>
      </c>
      <c r="J1465" s="175"/>
      <c r="K1465" s="362"/>
    </row>
    <row r="1466" spans="1:11" ht="28.15" customHeight="1">
      <c r="A1466" s="486"/>
      <c r="B1466" s="148">
        <v>42684197</v>
      </c>
      <c r="C1466" s="106" t="s">
        <v>2982</v>
      </c>
      <c r="D1466" s="144" t="s">
        <v>4574</v>
      </c>
      <c r="E1466" s="238"/>
      <c r="F1466" s="206">
        <v>40200</v>
      </c>
      <c r="G1466" s="286" t="s">
        <v>486</v>
      </c>
      <c r="H1466" s="107">
        <v>36262.800000000003</v>
      </c>
      <c r="I1466" s="286" t="s">
        <v>486</v>
      </c>
      <c r="J1466" s="175"/>
      <c r="K1466" s="362"/>
    </row>
    <row r="1467" spans="1:11" ht="25.9" customHeight="1">
      <c r="A1467" s="486"/>
      <c r="B1467" s="148">
        <v>42684201</v>
      </c>
      <c r="C1467" s="106" t="s">
        <v>2983</v>
      </c>
      <c r="D1467" s="144" t="s">
        <v>4575</v>
      </c>
      <c r="E1467" s="238"/>
      <c r="F1467" s="206">
        <v>42200</v>
      </c>
      <c r="G1467" s="286" t="s">
        <v>486</v>
      </c>
      <c r="H1467" s="107">
        <v>50367.39</v>
      </c>
      <c r="I1467" s="286" t="s">
        <v>486</v>
      </c>
      <c r="J1467" s="175"/>
      <c r="K1467" s="362"/>
    </row>
    <row r="1468" spans="1:11" ht="28.15" customHeight="1">
      <c r="A1468" s="486"/>
      <c r="B1468" s="148">
        <v>42684212</v>
      </c>
      <c r="C1468" s="106" t="s">
        <v>2984</v>
      </c>
      <c r="D1468" s="144" t="s">
        <v>4576</v>
      </c>
      <c r="E1468" s="238"/>
      <c r="F1468" s="206">
        <v>42200</v>
      </c>
      <c r="G1468" s="286" t="s">
        <v>486</v>
      </c>
      <c r="H1468" s="107">
        <v>25644.86</v>
      </c>
      <c r="I1468" s="286" t="s">
        <v>486</v>
      </c>
      <c r="J1468" s="175"/>
      <c r="K1468" s="362"/>
    </row>
    <row r="1469" spans="1:11" ht="28.15" customHeight="1">
      <c r="A1469" s="486"/>
      <c r="B1469" s="148">
        <v>42729882</v>
      </c>
      <c r="C1469" s="106" t="s">
        <v>2985</v>
      </c>
      <c r="D1469" s="144" t="s">
        <v>4577</v>
      </c>
      <c r="E1469" s="238"/>
      <c r="F1469" s="206">
        <v>272399</v>
      </c>
      <c r="G1469" s="286">
        <v>43070</v>
      </c>
      <c r="H1469" s="107">
        <v>88329</v>
      </c>
      <c r="I1469" s="286">
        <v>44958</v>
      </c>
      <c r="J1469" s="175"/>
      <c r="K1469" s="362"/>
    </row>
    <row r="1470" spans="1:11" ht="25.15" customHeight="1">
      <c r="A1470" s="486"/>
      <c r="B1470" s="148">
        <v>42730541</v>
      </c>
      <c r="C1470" s="106" t="s">
        <v>2986</v>
      </c>
      <c r="D1470" s="144" t="s">
        <v>4578</v>
      </c>
      <c r="E1470" s="238"/>
      <c r="F1470" s="206">
        <v>815390</v>
      </c>
      <c r="G1470" s="286">
        <v>43070</v>
      </c>
      <c r="H1470" s="107">
        <v>1035482</v>
      </c>
      <c r="I1470" s="286">
        <v>44958</v>
      </c>
      <c r="J1470" s="175"/>
      <c r="K1470" s="362"/>
    </row>
    <row r="1471" spans="1:11" ht="27" customHeight="1">
      <c r="A1471" s="486"/>
      <c r="B1471" s="148">
        <v>42730177</v>
      </c>
      <c r="C1471" s="106" t="s">
        <v>2987</v>
      </c>
      <c r="D1471" s="144" t="s">
        <v>4579</v>
      </c>
      <c r="E1471" s="238"/>
      <c r="F1471" s="206">
        <v>61551</v>
      </c>
      <c r="G1471" s="286" t="s">
        <v>486</v>
      </c>
      <c r="H1471" s="107">
        <v>344060.85</v>
      </c>
      <c r="I1471" s="286" t="s">
        <v>486</v>
      </c>
      <c r="J1471" s="175"/>
      <c r="K1471" s="362"/>
    </row>
    <row r="1472" spans="1:11" ht="28.15" customHeight="1">
      <c r="A1472" s="487"/>
      <c r="B1472" s="148">
        <v>42684712</v>
      </c>
      <c r="C1472" s="106" t="s">
        <v>2988</v>
      </c>
      <c r="D1472" s="145" t="s">
        <v>4580</v>
      </c>
      <c r="E1472" s="239"/>
      <c r="F1472" s="206">
        <v>30206</v>
      </c>
      <c r="G1472" s="286" t="s">
        <v>486</v>
      </c>
      <c r="H1472" s="107">
        <v>19827.11</v>
      </c>
      <c r="I1472" s="286" t="s">
        <v>486</v>
      </c>
      <c r="J1472" s="176"/>
      <c r="K1472" s="363"/>
    </row>
    <row r="1473" spans="1:11" ht="28.15" customHeight="1">
      <c r="A1473" s="193"/>
      <c r="B1473" s="109"/>
      <c r="C1473" s="109"/>
      <c r="D1473" s="110"/>
      <c r="E1473" s="244"/>
      <c r="F1473" s="111"/>
      <c r="G1473" s="113"/>
      <c r="H1473" s="111"/>
      <c r="I1473" s="113"/>
      <c r="J1473" s="114"/>
      <c r="K1473" s="381"/>
    </row>
    <row r="1474" spans="1:11" s="129" customFormat="1" ht="42" customHeight="1">
      <c r="A1474" s="541" t="s">
        <v>94</v>
      </c>
      <c r="B1474" s="548" t="s">
        <v>5372</v>
      </c>
      <c r="C1474" s="549"/>
      <c r="D1474" s="550"/>
      <c r="E1474" s="229">
        <v>16600000</v>
      </c>
      <c r="F1474" s="224">
        <f>SUM(F1475:F1477)</f>
        <v>9215222.7799999993</v>
      </c>
      <c r="G1474" s="225"/>
      <c r="H1474" s="224">
        <f>SUM(H1475:H1477)</f>
        <v>10313840.210000001</v>
      </c>
      <c r="I1474" s="225"/>
      <c r="J1474" s="277">
        <f t="shared" ref="J1474:J1525" si="18">(H1474-F1474)/F1474</f>
        <v>0.11921767451833667</v>
      </c>
      <c r="K1474" s="424" t="s">
        <v>5577</v>
      </c>
    </row>
    <row r="1475" spans="1:11" s="129" customFormat="1" ht="28.15" customHeight="1">
      <c r="A1475" s="542"/>
      <c r="B1475" s="106">
        <v>42644784</v>
      </c>
      <c r="C1475" s="182" t="s">
        <v>555</v>
      </c>
      <c r="D1475" s="143" t="s">
        <v>4583</v>
      </c>
      <c r="E1475" s="237"/>
      <c r="F1475" s="206">
        <v>7364430</v>
      </c>
      <c r="G1475" s="286">
        <v>44774</v>
      </c>
      <c r="H1475" s="107">
        <v>9248425.5700000003</v>
      </c>
      <c r="I1475" s="183">
        <v>45260</v>
      </c>
      <c r="J1475" s="147"/>
      <c r="K1475" s="428"/>
    </row>
    <row r="1476" spans="1:11" s="129" customFormat="1" ht="28.15" customHeight="1">
      <c r="A1476" s="542"/>
      <c r="B1476" s="106" t="s">
        <v>553</v>
      </c>
      <c r="C1476" s="182" t="s">
        <v>554</v>
      </c>
      <c r="D1476" s="144" t="s">
        <v>4584</v>
      </c>
      <c r="E1476" s="238"/>
      <c r="F1476" s="206">
        <v>1573895.78</v>
      </c>
      <c r="G1476" s="286">
        <v>44562</v>
      </c>
      <c r="H1476" s="107">
        <v>1058911.3400000001</v>
      </c>
      <c r="I1476" s="183">
        <v>45260</v>
      </c>
      <c r="J1476" s="142"/>
      <c r="K1476" s="428"/>
    </row>
    <row r="1477" spans="1:11" s="129" customFormat="1" ht="28.15" customHeight="1">
      <c r="A1477" s="543"/>
      <c r="B1477" s="106" t="s">
        <v>1657</v>
      </c>
      <c r="C1477" s="182" t="s">
        <v>557</v>
      </c>
      <c r="D1477" s="145" t="s">
        <v>4587</v>
      </c>
      <c r="E1477" s="239"/>
      <c r="F1477" s="206">
        <v>276897</v>
      </c>
      <c r="G1477" s="286" t="s">
        <v>486</v>
      </c>
      <c r="H1477" s="107">
        <v>6503.3</v>
      </c>
      <c r="I1477" s="183" t="s">
        <v>486</v>
      </c>
      <c r="J1477" s="141"/>
      <c r="K1477" s="546"/>
    </row>
    <row r="1478" spans="1:11" ht="28.15" customHeight="1">
      <c r="A1478" s="113"/>
      <c r="B1478" s="113"/>
      <c r="C1478" s="113"/>
      <c r="D1478" s="113"/>
      <c r="E1478" s="113"/>
      <c r="F1478" s="244"/>
      <c r="G1478" s="113"/>
      <c r="H1478" s="244"/>
      <c r="I1478" s="113"/>
      <c r="J1478" s="114"/>
      <c r="K1478" s="383"/>
    </row>
    <row r="1479" spans="1:11" s="129" customFormat="1" ht="42.6" customHeight="1">
      <c r="A1479" s="485" t="s">
        <v>196</v>
      </c>
      <c r="B1479" s="289" t="s">
        <v>5290</v>
      </c>
      <c r="C1479" s="278"/>
      <c r="D1479" s="304"/>
      <c r="E1479" s="305" t="s">
        <v>486</v>
      </c>
      <c r="F1479" s="227">
        <f>SUM(F1480:F1493)</f>
        <v>13631535</v>
      </c>
      <c r="G1479" s="225"/>
      <c r="H1479" s="227">
        <f>SUM(H1480:H1493)</f>
        <v>14364514.730000002</v>
      </c>
      <c r="I1479" s="225"/>
      <c r="J1479" s="277">
        <f t="shared" si="18"/>
        <v>5.3770887137802328E-2</v>
      </c>
      <c r="K1479" s="409" t="s">
        <v>5597</v>
      </c>
    </row>
    <row r="1480" spans="1:11" ht="28.15" customHeight="1">
      <c r="A1480" s="486"/>
      <c r="B1480" s="106">
        <v>42877813</v>
      </c>
      <c r="C1480" s="106" t="s">
        <v>2990</v>
      </c>
      <c r="D1480" s="143" t="s">
        <v>4588</v>
      </c>
      <c r="E1480" s="237"/>
      <c r="F1480" s="107">
        <v>892612</v>
      </c>
      <c r="G1480" s="286">
        <v>43556</v>
      </c>
      <c r="H1480" s="107">
        <v>468894</v>
      </c>
      <c r="I1480" s="183">
        <v>44197</v>
      </c>
      <c r="J1480" s="147"/>
      <c r="K1480" s="354"/>
    </row>
    <row r="1481" spans="1:11" ht="28.15" customHeight="1">
      <c r="A1481" s="486"/>
      <c r="B1481" s="106">
        <v>42911912</v>
      </c>
      <c r="C1481" s="106" t="s">
        <v>2991</v>
      </c>
      <c r="D1481" s="144" t="s">
        <v>4589</v>
      </c>
      <c r="E1481" s="238"/>
      <c r="F1481" s="107">
        <v>102751</v>
      </c>
      <c r="G1481" s="286" t="s">
        <v>486</v>
      </c>
      <c r="H1481" s="107">
        <v>1119.8399999999999</v>
      </c>
      <c r="I1481" s="183" t="s">
        <v>486</v>
      </c>
      <c r="J1481" s="142"/>
      <c r="K1481" s="354"/>
    </row>
    <row r="1482" spans="1:11" ht="28.15" customHeight="1">
      <c r="A1482" s="486"/>
      <c r="B1482" s="106">
        <v>42817198</v>
      </c>
      <c r="C1482" s="106" t="s">
        <v>2992</v>
      </c>
      <c r="D1482" s="144" t="s">
        <v>4590</v>
      </c>
      <c r="E1482" s="238"/>
      <c r="F1482" s="107">
        <v>8264697</v>
      </c>
      <c r="G1482" s="286">
        <v>43556</v>
      </c>
      <c r="H1482" s="107">
        <v>8122950.04</v>
      </c>
      <c r="I1482" s="183">
        <v>45078</v>
      </c>
      <c r="J1482" s="142"/>
      <c r="K1482" s="354"/>
    </row>
    <row r="1483" spans="1:11" ht="28.15" customHeight="1">
      <c r="A1483" s="486"/>
      <c r="B1483" s="106">
        <v>42886504</v>
      </c>
      <c r="C1483" s="106" t="s">
        <v>2993</v>
      </c>
      <c r="D1483" s="144" t="s">
        <v>4591</v>
      </c>
      <c r="E1483" s="238"/>
      <c r="F1483" s="107">
        <v>70644</v>
      </c>
      <c r="G1483" s="286" t="s">
        <v>486</v>
      </c>
      <c r="H1483" s="107">
        <v>7400.05</v>
      </c>
      <c r="I1483" s="183" t="s">
        <v>486</v>
      </c>
      <c r="J1483" s="142"/>
      <c r="K1483" s="354"/>
    </row>
    <row r="1484" spans="1:11" ht="28.15" customHeight="1">
      <c r="A1484" s="486"/>
      <c r="B1484" s="106">
        <v>42886545</v>
      </c>
      <c r="C1484" s="106" t="s">
        <v>2994</v>
      </c>
      <c r="D1484" s="144" t="s">
        <v>4592</v>
      </c>
      <c r="E1484" s="238"/>
      <c r="F1484" s="107">
        <v>72464</v>
      </c>
      <c r="G1484" s="286" t="s">
        <v>486</v>
      </c>
      <c r="H1484" s="107">
        <v>545.24</v>
      </c>
      <c r="I1484" s="183" t="s">
        <v>486</v>
      </c>
      <c r="J1484" s="142"/>
      <c r="K1484" s="354"/>
    </row>
    <row r="1485" spans="1:11" ht="28.15" customHeight="1">
      <c r="A1485" s="486"/>
      <c r="B1485" s="106">
        <v>42877890</v>
      </c>
      <c r="C1485" s="106" t="s">
        <v>2995</v>
      </c>
      <c r="D1485" s="144" t="s">
        <v>4593</v>
      </c>
      <c r="E1485" s="238"/>
      <c r="F1485" s="107">
        <v>48330</v>
      </c>
      <c r="G1485" s="286" t="s">
        <v>486</v>
      </c>
      <c r="H1485" s="107">
        <v>1633.09</v>
      </c>
      <c r="I1485" s="183" t="s">
        <v>486</v>
      </c>
      <c r="J1485" s="142"/>
      <c r="K1485" s="354"/>
    </row>
    <row r="1486" spans="1:11" ht="28.15" customHeight="1">
      <c r="A1486" s="486"/>
      <c r="B1486" s="106">
        <v>42887662</v>
      </c>
      <c r="C1486" s="106" t="s">
        <v>2996</v>
      </c>
      <c r="D1486" s="144" t="s">
        <v>4594</v>
      </c>
      <c r="E1486" s="238"/>
      <c r="F1486" s="107">
        <v>48330</v>
      </c>
      <c r="G1486" s="286" t="s">
        <v>486</v>
      </c>
      <c r="H1486" s="107">
        <v>15193.19</v>
      </c>
      <c r="I1486" s="183" t="s">
        <v>486</v>
      </c>
      <c r="J1486" s="142"/>
      <c r="K1486" s="354"/>
    </row>
    <row r="1487" spans="1:11" ht="28.15" customHeight="1">
      <c r="A1487" s="486"/>
      <c r="B1487" s="106">
        <v>42887737</v>
      </c>
      <c r="C1487" s="106" t="s">
        <v>2997</v>
      </c>
      <c r="D1487" s="144" t="s">
        <v>4595</v>
      </c>
      <c r="E1487" s="238"/>
      <c r="F1487" s="107">
        <v>41856</v>
      </c>
      <c r="G1487" s="286" t="s">
        <v>486</v>
      </c>
      <c r="H1487" s="107">
        <v>468.16</v>
      </c>
      <c r="I1487" s="183" t="s">
        <v>486</v>
      </c>
      <c r="J1487" s="142"/>
      <c r="K1487" s="354"/>
    </row>
    <row r="1488" spans="1:11" ht="28.15" customHeight="1">
      <c r="A1488" s="486"/>
      <c r="B1488" s="106">
        <v>42891917</v>
      </c>
      <c r="C1488" s="106" t="s">
        <v>2998</v>
      </c>
      <c r="D1488" s="144" t="s">
        <v>4596</v>
      </c>
      <c r="E1488" s="238"/>
      <c r="F1488" s="107">
        <v>377801</v>
      </c>
      <c r="G1488" s="286">
        <v>43556</v>
      </c>
      <c r="H1488" s="107">
        <v>243130.76</v>
      </c>
      <c r="I1488" s="183">
        <v>45047</v>
      </c>
      <c r="J1488" s="142"/>
      <c r="K1488" s="354"/>
    </row>
    <row r="1489" spans="1:11" ht="28.15" customHeight="1">
      <c r="A1489" s="486"/>
      <c r="B1489" s="106">
        <v>42894987</v>
      </c>
      <c r="C1489" s="106" t="s">
        <v>2999</v>
      </c>
      <c r="D1489" s="144" t="s">
        <v>4597</v>
      </c>
      <c r="E1489" s="238"/>
      <c r="F1489" s="107">
        <v>377801</v>
      </c>
      <c r="G1489" s="286">
        <v>43556</v>
      </c>
      <c r="H1489" s="107">
        <v>202552.73</v>
      </c>
      <c r="I1489" s="183">
        <v>45047</v>
      </c>
      <c r="J1489" s="142"/>
      <c r="K1489" s="354"/>
    </row>
    <row r="1490" spans="1:11" ht="28.15" customHeight="1">
      <c r="A1490" s="486"/>
      <c r="B1490" s="106">
        <v>42888098</v>
      </c>
      <c r="C1490" s="106" t="s">
        <v>3000</v>
      </c>
      <c r="D1490" s="144" t="s">
        <v>4598</v>
      </c>
      <c r="E1490" s="238"/>
      <c r="F1490" s="107">
        <v>377801</v>
      </c>
      <c r="G1490" s="286">
        <v>43556</v>
      </c>
      <c r="H1490" s="107">
        <v>184405.15</v>
      </c>
      <c r="I1490" s="183">
        <v>45047</v>
      </c>
      <c r="J1490" s="142"/>
      <c r="K1490" s="354"/>
    </row>
    <row r="1491" spans="1:11" ht="28.15" customHeight="1">
      <c r="A1491" s="486"/>
      <c r="B1491" s="106">
        <v>42888099</v>
      </c>
      <c r="C1491" s="106" t="s">
        <v>3001</v>
      </c>
      <c r="D1491" s="144" t="s">
        <v>4599</v>
      </c>
      <c r="E1491" s="238"/>
      <c r="F1491" s="107">
        <v>377801</v>
      </c>
      <c r="G1491" s="286">
        <v>43556</v>
      </c>
      <c r="H1491" s="107">
        <v>173482.08</v>
      </c>
      <c r="I1491" s="183">
        <v>45047</v>
      </c>
      <c r="J1491" s="142"/>
      <c r="K1491" s="354"/>
    </row>
    <row r="1492" spans="1:11" ht="28.15" customHeight="1">
      <c r="A1492" s="486"/>
      <c r="B1492" s="106">
        <v>42888102</v>
      </c>
      <c r="C1492" s="106" t="s">
        <v>3002</v>
      </c>
      <c r="D1492" s="144" t="s">
        <v>4600</v>
      </c>
      <c r="E1492" s="238"/>
      <c r="F1492" s="107">
        <v>2288847</v>
      </c>
      <c r="G1492" s="286">
        <v>43556</v>
      </c>
      <c r="H1492" s="107">
        <v>4910682.46</v>
      </c>
      <c r="I1492" s="183">
        <v>45078</v>
      </c>
      <c r="J1492" s="142"/>
      <c r="K1492" s="354"/>
    </row>
    <row r="1493" spans="1:11" ht="28.15" customHeight="1">
      <c r="A1493" s="487"/>
      <c r="B1493" s="106">
        <v>42888104</v>
      </c>
      <c r="C1493" s="106" t="s">
        <v>3003</v>
      </c>
      <c r="D1493" s="145" t="s">
        <v>4601</v>
      </c>
      <c r="E1493" s="239"/>
      <c r="F1493" s="107">
        <v>289800</v>
      </c>
      <c r="G1493" s="286" t="s">
        <v>486</v>
      </c>
      <c r="H1493" s="107">
        <v>32057.94</v>
      </c>
      <c r="I1493" s="183" t="s">
        <v>486</v>
      </c>
      <c r="J1493" s="141"/>
      <c r="K1493" s="355"/>
    </row>
    <row r="1494" spans="1:11" ht="28.15" customHeight="1">
      <c r="A1494" s="193"/>
      <c r="B1494" s="109"/>
      <c r="C1494" s="109"/>
      <c r="D1494" s="110"/>
      <c r="E1494" s="244"/>
      <c r="F1494" s="111"/>
      <c r="G1494" s="113"/>
      <c r="H1494" s="111"/>
      <c r="I1494" s="113"/>
      <c r="J1494" s="114"/>
      <c r="K1494" s="381"/>
    </row>
    <row r="1495" spans="1:11" s="129" customFormat="1" ht="40.15" customHeight="1">
      <c r="A1495" s="485" t="s">
        <v>97</v>
      </c>
      <c r="B1495" s="288" t="s">
        <v>322</v>
      </c>
      <c r="C1495" s="266"/>
      <c r="D1495" s="267"/>
      <c r="E1495" s="227">
        <v>91000000</v>
      </c>
      <c r="F1495" s="224">
        <f>SUM(F1496:F1505)</f>
        <v>45870578.920000002</v>
      </c>
      <c r="G1495" s="225"/>
      <c r="H1495" s="224">
        <f>SUM(H1496:H1505)</f>
        <v>8636019.9399999995</v>
      </c>
      <c r="I1495" s="225"/>
      <c r="J1495" s="277">
        <f t="shared" si="18"/>
        <v>-0.81173074019707625</v>
      </c>
      <c r="K1495" s="343"/>
    </row>
    <row r="1496" spans="1:11" ht="28.15" customHeight="1">
      <c r="A1496" s="486"/>
      <c r="B1496" s="106">
        <v>42585400</v>
      </c>
      <c r="C1496" s="106" t="s">
        <v>3004</v>
      </c>
      <c r="D1496" s="144" t="s">
        <v>4602</v>
      </c>
      <c r="E1496" s="238"/>
      <c r="F1496" s="107">
        <v>39030348.920000002</v>
      </c>
      <c r="G1496" s="286" t="s">
        <v>486</v>
      </c>
      <c r="H1496" s="107">
        <v>1129956.6499999999</v>
      </c>
      <c r="I1496" s="183" t="s">
        <v>486</v>
      </c>
      <c r="J1496" s="147"/>
      <c r="K1496" s="354"/>
    </row>
    <row r="1497" spans="1:11" ht="28.15" customHeight="1">
      <c r="A1497" s="486"/>
      <c r="B1497" s="106">
        <v>42652429</v>
      </c>
      <c r="C1497" s="106" t="s">
        <v>3005</v>
      </c>
      <c r="D1497" s="442" t="s">
        <v>4603</v>
      </c>
      <c r="E1497" s="443"/>
      <c r="F1497" s="412">
        <v>1801543</v>
      </c>
      <c r="G1497" s="444" t="s">
        <v>486</v>
      </c>
      <c r="H1497" s="412">
        <v>1532343.77</v>
      </c>
      <c r="I1497" s="444" t="s">
        <v>486</v>
      </c>
      <c r="J1497" s="142"/>
      <c r="K1497" s="354"/>
    </row>
    <row r="1498" spans="1:11" ht="28.15" customHeight="1">
      <c r="A1498" s="486"/>
      <c r="B1498" s="106" t="s">
        <v>1658</v>
      </c>
      <c r="C1498" s="106" t="s">
        <v>3005</v>
      </c>
      <c r="D1498" s="442"/>
      <c r="E1498" s="443"/>
      <c r="F1498" s="414"/>
      <c r="G1498" s="445"/>
      <c r="H1498" s="414"/>
      <c r="I1498" s="445"/>
      <c r="J1498" s="142"/>
      <c r="K1498" s="354"/>
    </row>
    <row r="1499" spans="1:11" ht="26.45" customHeight="1">
      <c r="A1499" s="486"/>
      <c r="B1499" s="106">
        <v>42657137</v>
      </c>
      <c r="C1499" s="106" t="s">
        <v>3006</v>
      </c>
      <c r="D1499" s="442" t="s">
        <v>4604</v>
      </c>
      <c r="E1499" s="443"/>
      <c r="F1499" s="412">
        <v>3334240</v>
      </c>
      <c r="G1499" s="444">
        <v>43040</v>
      </c>
      <c r="H1499" s="412">
        <v>4247103.9800000004</v>
      </c>
      <c r="I1499" s="444">
        <v>45260</v>
      </c>
      <c r="J1499" s="142"/>
      <c r="K1499" s="354"/>
    </row>
    <row r="1500" spans="1:11" ht="28.15" customHeight="1">
      <c r="A1500" s="486"/>
      <c r="B1500" s="106">
        <v>42775180</v>
      </c>
      <c r="C1500" s="106" t="s">
        <v>3006</v>
      </c>
      <c r="D1500" s="442"/>
      <c r="E1500" s="443"/>
      <c r="F1500" s="414"/>
      <c r="G1500" s="445"/>
      <c r="H1500" s="414"/>
      <c r="I1500" s="445"/>
      <c r="J1500" s="142"/>
      <c r="K1500" s="354"/>
    </row>
    <row r="1501" spans="1:11" ht="25.9" customHeight="1">
      <c r="A1501" s="486"/>
      <c r="B1501" s="106">
        <v>42652433</v>
      </c>
      <c r="C1501" s="106" t="s">
        <v>3007</v>
      </c>
      <c r="D1501" s="144" t="s">
        <v>4605</v>
      </c>
      <c r="E1501" s="238"/>
      <c r="F1501" s="107">
        <v>614918</v>
      </c>
      <c r="G1501" s="286">
        <v>43040</v>
      </c>
      <c r="H1501" s="107">
        <v>786914.49</v>
      </c>
      <c r="I1501" s="183">
        <v>45260</v>
      </c>
      <c r="J1501" s="142"/>
      <c r="K1501" s="354"/>
    </row>
    <row r="1502" spans="1:11" ht="28.9" customHeight="1">
      <c r="A1502" s="486"/>
      <c r="B1502" s="106">
        <v>42652435</v>
      </c>
      <c r="C1502" s="106" t="s">
        <v>3008</v>
      </c>
      <c r="D1502" s="144" t="s">
        <v>4606</v>
      </c>
      <c r="E1502" s="238"/>
      <c r="F1502" s="107">
        <v>573917</v>
      </c>
      <c r="G1502" s="286">
        <v>43040</v>
      </c>
      <c r="H1502" s="107">
        <v>661817.93000000005</v>
      </c>
      <c r="I1502" s="183">
        <v>45260</v>
      </c>
      <c r="J1502" s="142"/>
      <c r="K1502" s="354"/>
    </row>
    <row r="1503" spans="1:11" ht="28.15" customHeight="1">
      <c r="A1503" s="486"/>
      <c r="B1503" s="106">
        <v>42652438</v>
      </c>
      <c r="C1503" s="106" t="s">
        <v>3009</v>
      </c>
      <c r="D1503" s="144" t="s">
        <v>4607</v>
      </c>
      <c r="E1503" s="238"/>
      <c r="F1503" s="107">
        <v>234781</v>
      </c>
      <c r="G1503" s="286" t="s">
        <v>486</v>
      </c>
      <c r="H1503" s="107">
        <v>1436.87</v>
      </c>
      <c r="I1503" s="183" t="s">
        <v>486</v>
      </c>
      <c r="J1503" s="142"/>
      <c r="K1503" s="354"/>
    </row>
    <row r="1504" spans="1:11" ht="24.6" customHeight="1">
      <c r="A1504" s="486"/>
      <c r="B1504" s="106">
        <v>42654266</v>
      </c>
      <c r="C1504" s="106" t="s">
        <v>3010</v>
      </c>
      <c r="D1504" s="144" t="s">
        <v>4608</v>
      </c>
      <c r="E1504" s="238"/>
      <c r="F1504" s="107">
        <v>217180</v>
      </c>
      <c r="G1504" s="286">
        <v>43040</v>
      </c>
      <c r="H1504" s="107">
        <v>274566.40999999997</v>
      </c>
      <c r="I1504" s="183">
        <v>45260</v>
      </c>
      <c r="J1504" s="142"/>
      <c r="K1504" s="354"/>
    </row>
    <row r="1505" spans="1:11" ht="28.15" customHeight="1">
      <c r="A1505" s="487"/>
      <c r="B1505" s="106">
        <v>42654274</v>
      </c>
      <c r="C1505" s="106" t="s">
        <v>3011</v>
      </c>
      <c r="D1505" s="145" t="s">
        <v>4609</v>
      </c>
      <c r="E1505" s="239"/>
      <c r="F1505" s="107">
        <v>63651</v>
      </c>
      <c r="G1505" s="286" t="s">
        <v>486</v>
      </c>
      <c r="H1505" s="107">
        <v>1879.84</v>
      </c>
      <c r="I1505" s="183" t="s">
        <v>486</v>
      </c>
      <c r="J1505" s="141"/>
      <c r="K1505" s="355"/>
    </row>
    <row r="1506" spans="1:11" ht="28.15" customHeight="1">
      <c r="A1506" s="193"/>
      <c r="B1506" s="109"/>
      <c r="C1506" s="109"/>
      <c r="D1506" s="110"/>
      <c r="E1506" s="244"/>
      <c r="F1506" s="111"/>
      <c r="G1506" s="113"/>
      <c r="H1506" s="111"/>
      <c r="I1506" s="113"/>
      <c r="J1506" s="114"/>
      <c r="K1506" s="381"/>
    </row>
    <row r="1507" spans="1:11" s="129" customFormat="1" ht="40.9" customHeight="1">
      <c r="A1507" s="485" t="s">
        <v>100</v>
      </c>
      <c r="B1507" s="289" t="s">
        <v>5291</v>
      </c>
      <c r="C1507" s="266"/>
      <c r="D1507" s="270"/>
      <c r="E1507" s="227" t="s">
        <v>486</v>
      </c>
      <c r="F1507" s="224">
        <f>SUM(F1508:F1511)</f>
        <v>10036872.5</v>
      </c>
      <c r="G1507" s="225"/>
      <c r="H1507" s="224">
        <f>SUM(H1508:H1511)</f>
        <v>10164188.359999999</v>
      </c>
      <c r="I1507" s="225"/>
      <c r="J1507" s="277">
        <f t="shared" si="18"/>
        <v>1.2684813919873885E-2</v>
      </c>
      <c r="K1507" s="343"/>
    </row>
    <row r="1508" spans="1:11" ht="28.15" customHeight="1">
      <c r="A1508" s="486"/>
      <c r="B1508" s="106">
        <v>42583097</v>
      </c>
      <c r="C1508" s="106" t="s">
        <v>3012</v>
      </c>
      <c r="D1508" s="143" t="s">
        <v>4610</v>
      </c>
      <c r="E1508" s="238"/>
      <c r="F1508" s="107">
        <v>3965894.23</v>
      </c>
      <c r="G1508" s="286" t="s">
        <v>486</v>
      </c>
      <c r="H1508" s="107">
        <v>5900455.46</v>
      </c>
      <c r="I1508" s="183" t="s">
        <v>486</v>
      </c>
      <c r="J1508" s="147"/>
      <c r="K1508" s="354"/>
    </row>
    <row r="1509" spans="1:11" ht="28.15" customHeight="1">
      <c r="A1509" s="486"/>
      <c r="B1509" s="106">
        <v>42583099</v>
      </c>
      <c r="C1509" s="106" t="s">
        <v>3013</v>
      </c>
      <c r="D1509" s="144" t="s">
        <v>4611</v>
      </c>
      <c r="E1509" s="238"/>
      <c r="F1509" s="107">
        <v>2906629.27</v>
      </c>
      <c r="G1509" s="286" t="s">
        <v>486</v>
      </c>
      <c r="H1509" s="107">
        <v>492505.87</v>
      </c>
      <c r="I1509" s="183" t="s">
        <v>486</v>
      </c>
      <c r="J1509" s="142"/>
      <c r="K1509" s="354"/>
    </row>
    <row r="1510" spans="1:11" ht="28.15" customHeight="1">
      <c r="A1510" s="486"/>
      <c r="B1510" s="106" t="s">
        <v>1659</v>
      </c>
      <c r="C1510" s="106" t="s">
        <v>3014</v>
      </c>
      <c r="D1510" s="144" t="s">
        <v>4612</v>
      </c>
      <c r="E1510" s="238"/>
      <c r="F1510" s="107">
        <v>3164349</v>
      </c>
      <c r="G1510" s="286" t="s">
        <v>486</v>
      </c>
      <c r="H1510" s="107">
        <v>3166646.37</v>
      </c>
      <c r="I1510" s="183" t="s">
        <v>486</v>
      </c>
      <c r="J1510" s="142"/>
      <c r="K1510" s="354"/>
    </row>
    <row r="1511" spans="1:11" ht="28.15" customHeight="1">
      <c r="A1511" s="487"/>
      <c r="B1511" s="106" t="s">
        <v>1660</v>
      </c>
      <c r="C1511" s="106" t="s">
        <v>3015</v>
      </c>
      <c r="D1511" s="145" t="s">
        <v>4613</v>
      </c>
      <c r="E1511" s="239"/>
      <c r="F1511" s="107">
        <v>0</v>
      </c>
      <c r="G1511" s="286" t="s">
        <v>486</v>
      </c>
      <c r="H1511" s="107">
        <v>604580.66</v>
      </c>
      <c r="I1511" s="183" t="s">
        <v>486</v>
      </c>
      <c r="J1511" s="141"/>
      <c r="K1511" s="355"/>
    </row>
    <row r="1512" spans="1:11" ht="28.15" customHeight="1">
      <c r="A1512" s="193"/>
      <c r="B1512" s="109"/>
      <c r="C1512" s="109"/>
      <c r="D1512" s="110"/>
      <c r="E1512" s="244"/>
      <c r="F1512" s="111"/>
      <c r="G1512" s="113"/>
      <c r="H1512" s="111"/>
      <c r="I1512" s="113"/>
      <c r="J1512" s="114"/>
      <c r="K1512" s="381"/>
    </row>
    <row r="1513" spans="1:11" s="129" customFormat="1" ht="40.9" customHeight="1">
      <c r="A1513" s="485" t="s">
        <v>111</v>
      </c>
      <c r="B1513" s="288" t="s">
        <v>336</v>
      </c>
      <c r="C1513" s="266"/>
      <c r="D1513" s="267"/>
      <c r="E1513" s="227" t="s">
        <v>486</v>
      </c>
      <c r="F1513" s="224">
        <f>SUM(F1514:F1523)</f>
        <v>9083115.8000000007</v>
      </c>
      <c r="G1513" s="225"/>
      <c r="H1513" s="224">
        <f>SUM(H1514:H1523)</f>
        <v>8282366.8500000006</v>
      </c>
      <c r="I1513" s="225"/>
      <c r="J1513" s="277">
        <f t="shared" si="18"/>
        <v>-8.8157958968221026E-2</v>
      </c>
      <c r="K1513" s="343"/>
    </row>
    <row r="1514" spans="1:11" ht="28.15" customHeight="1">
      <c r="A1514" s="486"/>
      <c r="B1514" s="106">
        <v>42631273</v>
      </c>
      <c r="C1514" s="106" t="s">
        <v>3016</v>
      </c>
      <c r="D1514" s="451" t="s">
        <v>4614</v>
      </c>
      <c r="E1514" s="452"/>
      <c r="F1514" s="412">
        <v>4739642</v>
      </c>
      <c r="G1514" s="444">
        <v>43556</v>
      </c>
      <c r="H1514" s="412">
        <v>4188638.94</v>
      </c>
      <c r="I1514" s="547">
        <v>45231</v>
      </c>
      <c r="J1514" s="147"/>
      <c r="K1514" s="354"/>
    </row>
    <row r="1515" spans="1:11" ht="28.15" customHeight="1">
      <c r="A1515" s="486"/>
      <c r="B1515" s="106" t="s">
        <v>1661</v>
      </c>
      <c r="C1515" s="106" t="s">
        <v>3016</v>
      </c>
      <c r="D1515" s="442"/>
      <c r="E1515" s="443"/>
      <c r="F1515" s="414"/>
      <c r="G1515" s="445"/>
      <c r="H1515" s="414"/>
      <c r="I1515" s="507"/>
      <c r="J1515" s="142"/>
      <c r="K1515" s="354"/>
    </row>
    <row r="1516" spans="1:11" ht="28.15" customHeight="1">
      <c r="A1516" s="486"/>
      <c r="B1516" s="106">
        <v>42611544</v>
      </c>
      <c r="C1516" s="106" t="s">
        <v>3017</v>
      </c>
      <c r="D1516" s="144" t="s">
        <v>4615</v>
      </c>
      <c r="E1516" s="238"/>
      <c r="F1516" s="107">
        <v>260403</v>
      </c>
      <c r="G1516" s="286" t="s">
        <v>486</v>
      </c>
      <c r="H1516" s="107">
        <v>8501.42</v>
      </c>
      <c r="I1516" s="183" t="s">
        <v>486</v>
      </c>
      <c r="J1516" s="142"/>
      <c r="K1516" s="354"/>
    </row>
    <row r="1517" spans="1:11" ht="25.9" customHeight="1">
      <c r="A1517" s="486"/>
      <c r="B1517" s="106">
        <v>42611547</v>
      </c>
      <c r="C1517" s="106" t="s">
        <v>3018</v>
      </c>
      <c r="D1517" s="144" t="s">
        <v>4616</v>
      </c>
      <c r="E1517" s="238"/>
      <c r="F1517" s="107">
        <v>1681267</v>
      </c>
      <c r="G1517" s="286">
        <v>43862</v>
      </c>
      <c r="H1517" s="107">
        <v>1897694.61</v>
      </c>
      <c r="I1517" s="183">
        <v>45231</v>
      </c>
      <c r="J1517" s="142"/>
      <c r="K1517" s="354"/>
    </row>
    <row r="1518" spans="1:11" ht="28.15" customHeight="1">
      <c r="A1518" s="486"/>
      <c r="B1518" s="106">
        <v>42611549</v>
      </c>
      <c r="C1518" s="106" t="s">
        <v>3019</v>
      </c>
      <c r="D1518" s="144" t="s">
        <v>4617</v>
      </c>
      <c r="E1518" s="238"/>
      <c r="F1518" s="107">
        <v>165552</v>
      </c>
      <c r="G1518" s="286" t="s">
        <v>486</v>
      </c>
      <c r="H1518" s="107">
        <v>46345.59</v>
      </c>
      <c r="I1518" s="183" t="s">
        <v>486</v>
      </c>
      <c r="J1518" s="142"/>
      <c r="K1518" s="354"/>
    </row>
    <row r="1519" spans="1:11" ht="24.6" customHeight="1">
      <c r="A1519" s="486"/>
      <c r="B1519" s="106">
        <v>42764083</v>
      </c>
      <c r="C1519" s="106" t="s">
        <v>3020</v>
      </c>
      <c r="D1519" s="144" t="s">
        <v>4618</v>
      </c>
      <c r="E1519" s="238"/>
      <c r="F1519" s="107">
        <v>480254.4</v>
      </c>
      <c r="G1519" s="286">
        <v>43862</v>
      </c>
      <c r="H1519" s="107">
        <v>587517.03</v>
      </c>
      <c r="I1519" s="183">
        <v>45231</v>
      </c>
      <c r="J1519" s="142"/>
      <c r="K1519" s="354"/>
    </row>
    <row r="1520" spans="1:11" ht="27" customHeight="1">
      <c r="A1520" s="486"/>
      <c r="B1520" s="106">
        <v>42765553</v>
      </c>
      <c r="C1520" s="106" t="s">
        <v>3021</v>
      </c>
      <c r="D1520" s="144" t="s">
        <v>4619</v>
      </c>
      <c r="E1520" s="238"/>
      <c r="F1520" s="107">
        <v>1523912</v>
      </c>
      <c r="G1520" s="286">
        <v>43862</v>
      </c>
      <c r="H1520" s="107">
        <v>1451008.73</v>
      </c>
      <c r="I1520" s="183">
        <v>45047</v>
      </c>
      <c r="J1520" s="142"/>
      <c r="K1520" s="354"/>
    </row>
    <row r="1521" spans="1:11" ht="28.15" customHeight="1">
      <c r="A1521" s="486"/>
      <c r="B1521" s="106">
        <v>42765568</v>
      </c>
      <c r="C1521" s="106" t="s">
        <v>3022</v>
      </c>
      <c r="D1521" s="144" t="s">
        <v>4620</v>
      </c>
      <c r="E1521" s="238"/>
      <c r="F1521" s="107">
        <v>175048.6</v>
      </c>
      <c r="G1521" s="286" t="s">
        <v>486</v>
      </c>
      <c r="H1521" s="107">
        <v>17809.57</v>
      </c>
      <c r="I1521" s="183" t="s">
        <v>486</v>
      </c>
      <c r="J1521" s="142"/>
      <c r="K1521" s="354"/>
    </row>
    <row r="1522" spans="1:11" ht="27" customHeight="1">
      <c r="A1522" s="486"/>
      <c r="B1522" s="106">
        <v>42765570</v>
      </c>
      <c r="C1522" s="106" t="s">
        <v>3023</v>
      </c>
      <c r="D1522" s="144" t="s">
        <v>4621</v>
      </c>
      <c r="E1522" s="238"/>
      <c r="F1522" s="107">
        <v>28518.400000000001</v>
      </c>
      <c r="G1522" s="286" t="s">
        <v>486</v>
      </c>
      <c r="H1522" s="107">
        <v>79468.69</v>
      </c>
      <c r="I1522" s="183" t="s">
        <v>486</v>
      </c>
      <c r="J1522" s="142"/>
      <c r="K1522" s="354"/>
    </row>
    <row r="1523" spans="1:11" ht="28.15" customHeight="1">
      <c r="A1523" s="487"/>
      <c r="B1523" s="106">
        <v>42766246</v>
      </c>
      <c r="C1523" s="106" t="s">
        <v>3024</v>
      </c>
      <c r="D1523" s="145" t="s">
        <v>4622</v>
      </c>
      <c r="E1523" s="239"/>
      <c r="F1523" s="107">
        <v>28518.400000000001</v>
      </c>
      <c r="G1523" s="286" t="s">
        <v>486</v>
      </c>
      <c r="H1523" s="107">
        <v>5382.27</v>
      </c>
      <c r="I1523" s="183" t="s">
        <v>486</v>
      </c>
      <c r="J1523" s="141"/>
      <c r="K1523" s="355"/>
    </row>
    <row r="1524" spans="1:11" ht="28.15" customHeight="1">
      <c r="A1524" s="193"/>
      <c r="B1524" s="109"/>
      <c r="C1524" s="109"/>
      <c r="D1524" s="110"/>
      <c r="E1524" s="244"/>
      <c r="F1524" s="111"/>
      <c r="G1524" s="113"/>
      <c r="H1524" s="111"/>
      <c r="I1524" s="113"/>
      <c r="J1524" s="114"/>
      <c r="K1524" s="381"/>
    </row>
    <row r="1525" spans="1:11" s="129" customFormat="1" ht="40.9" customHeight="1">
      <c r="A1525" s="485" t="s">
        <v>118</v>
      </c>
      <c r="B1525" s="289" t="s">
        <v>343</v>
      </c>
      <c r="C1525" s="266"/>
      <c r="D1525" s="270"/>
      <c r="E1525" s="227" t="s">
        <v>486</v>
      </c>
      <c r="F1525" s="224">
        <f>SUM(F1526:F1536)</f>
        <v>12601740</v>
      </c>
      <c r="G1525" s="225"/>
      <c r="H1525" s="224">
        <f>SUM(H1526:H1536)</f>
        <v>9149150.25</v>
      </c>
      <c r="I1525" s="225"/>
      <c r="J1525" s="277">
        <f t="shared" si="18"/>
        <v>-0.27397722457374935</v>
      </c>
      <c r="K1525" s="343"/>
    </row>
    <row r="1526" spans="1:11" ht="28.15" customHeight="1">
      <c r="A1526" s="486"/>
      <c r="B1526" s="106" t="s">
        <v>1662</v>
      </c>
      <c r="C1526" s="106" t="s">
        <v>3025</v>
      </c>
      <c r="D1526" s="451" t="s">
        <v>4623</v>
      </c>
      <c r="E1526" s="452"/>
      <c r="F1526" s="412">
        <v>7632812</v>
      </c>
      <c r="G1526" s="444">
        <v>44197</v>
      </c>
      <c r="H1526" s="412">
        <v>5216853.1399999997</v>
      </c>
      <c r="I1526" s="444">
        <v>44835</v>
      </c>
      <c r="J1526" s="147"/>
      <c r="K1526" s="354"/>
    </row>
    <row r="1527" spans="1:11" ht="28.15" customHeight="1">
      <c r="A1527" s="486"/>
      <c r="B1527" s="106">
        <v>42614313</v>
      </c>
      <c r="C1527" s="106" t="s">
        <v>3025</v>
      </c>
      <c r="D1527" s="442"/>
      <c r="E1527" s="443"/>
      <c r="F1527" s="414"/>
      <c r="G1527" s="445"/>
      <c r="H1527" s="414"/>
      <c r="I1527" s="445"/>
      <c r="J1527" s="142"/>
      <c r="K1527" s="354"/>
    </row>
    <row r="1528" spans="1:11" ht="28.15" customHeight="1">
      <c r="A1528" s="486"/>
      <c r="B1528" s="106">
        <v>42614314</v>
      </c>
      <c r="C1528" s="106" t="s">
        <v>3026</v>
      </c>
      <c r="D1528" s="442" t="s">
        <v>4624</v>
      </c>
      <c r="E1528" s="443"/>
      <c r="F1528" s="412">
        <v>304720</v>
      </c>
      <c r="G1528" s="444" t="s">
        <v>486</v>
      </c>
      <c r="H1528" s="412">
        <v>464819.19</v>
      </c>
      <c r="I1528" s="444" t="s">
        <v>486</v>
      </c>
      <c r="J1528" s="142"/>
      <c r="K1528" s="354"/>
    </row>
    <row r="1529" spans="1:11" ht="25.9" customHeight="1">
      <c r="A1529" s="486"/>
      <c r="B1529" s="106" t="s">
        <v>1663</v>
      </c>
      <c r="C1529" s="106" t="s">
        <v>3026</v>
      </c>
      <c r="D1529" s="442"/>
      <c r="E1529" s="443"/>
      <c r="F1529" s="414"/>
      <c r="G1529" s="445"/>
      <c r="H1529" s="414"/>
      <c r="I1529" s="445"/>
      <c r="J1529" s="142"/>
      <c r="K1529" s="354"/>
    </row>
    <row r="1530" spans="1:11" ht="28.15" customHeight="1">
      <c r="A1530" s="486"/>
      <c r="B1530" s="106">
        <v>42624938</v>
      </c>
      <c r="C1530" s="106" t="s">
        <v>3027</v>
      </c>
      <c r="D1530" s="144" t="s">
        <v>4625</v>
      </c>
      <c r="E1530" s="238"/>
      <c r="F1530" s="107">
        <v>903898</v>
      </c>
      <c r="G1530" s="286">
        <v>44166</v>
      </c>
      <c r="H1530" s="107">
        <v>425501.9</v>
      </c>
      <c r="I1530" s="183">
        <v>44743</v>
      </c>
      <c r="J1530" s="142"/>
      <c r="K1530" s="354"/>
    </row>
    <row r="1531" spans="1:11" ht="28.15" customHeight="1">
      <c r="A1531" s="486"/>
      <c r="B1531" s="106">
        <v>42624942</v>
      </c>
      <c r="C1531" s="106" t="s">
        <v>3028</v>
      </c>
      <c r="D1531" s="144" t="s">
        <v>4626</v>
      </c>
      <c r="E1531" s="238"/>
      <c r="F1531" s="107">
        <v>896315</v>
      </c>
      <c r="G1531" s="286">
        <v>44166</v>
      </c>
      <c r="H1531" s="107">
        <v>655297.18000000005</v>
      </c>
      <c r="I1531" s="183">
        <v>44774</v>
      </c>
      <c r="J1531" s="142"/>
      <c r="K1531" s="354"/>
    </row>
    <row r="1532" spans="1:11" ht="28.15" customHeight="1">
      <c r="A1532" s="486"/>
      <c r="B1532" s="106">
        <v>42944763</v>
      </c>
      <c r="C1532" s="106" t="s">
        <v>3029</v>
      </c>
      <c r="D1532" s="144" t="s">
        <v>4627</v>
      </c>
      <c r="E1532" s="238"/>
      <c r="F1532" s="107">
        <v>1685669</v>
      </c>
      <c r="G1532" s="286">
        <v>44166</v>
      </c>
      <c r="H1532" s="107">
        <v>1622265</v>
      </c>
      <c r="I1532" s="183">
        <v>44958</v>
      </c>
      <c r="J1532" s="142"/>
      <c r="K1532" s="354"/>
    </row>
    <row r="1533" spans="1:11" ht="28.15" customHeight="1">
      <c r="A1533" s="486"/>
      <c r="B1533" s="106">
        <v>42944801</v>
      </c>
      <c r="C1533" s="106" t="s">
        <v>3030</v>
      </c>
      <c r="D1533" s="144" t="s">
        <v>4628</v>
      </c>
      <c r="E1533" s="238"/>
      <c r="F1533" s="107">
        <v>444640</v>
      </c>
      <c r="G1533" s="286" t="s">
        <v>486</v>
      </c>
      <c r="H1533" s="107">
        <v>6934.59</v>
      </c>
      <c r="I1533" s="183" t="s">
        <v>486</v>
      </c>
      <c r="J1533" s="142"/>
      <c r="K1533" s="354"/>
    </row>
    <row r="1534" spans="1:11" ht="28.15" customHeight="1">
      <c r="A1534" s="486"/>
      <c r="B1534" s="106">
        <v>42904245</v>
      </c>
      <c r="C1534" s="106" t="s">
        <v>3031</v>
      </c>
      <c r="D1534" s="144" t="s">
        <v>4629</v>
      </c>
      <c r="E1534" s="238"/>
      <c r="F1534" s="107">
        <v>79062</v>
      </c>
      <c r="G1534" s="286" t="s">
        <v>486</v>
      </c>
      <c r="H1534" s="107">
        <v>61789.89</v>
      </c>
      <c r="I1534" s="183" t="s">
        <v>486</v>
      </c>
      <c r="J1534" s="142"/>
      <c r="K1534" s="354"/>
    </row>
    <row r="1535" spans="1:11" ht="27" customHeight="1">
      <c r="A1535" s="486"/>
      <c r="B1535" s="106">
        <v>42899607</v>
      </c>
      <c r="C1535" s="106" t="s">
        <v>3032</v>
      </c>
      <c r="D1535" s="144" t="s">
        <v>4630</v>
      </c>
      <c r="E1535" s="238"/>
      <c r="F1535" s="107">
        <v>539988</v>
      </c>
      <c r="G1535" s="286">
        <v>44166</v>
      </c>
      <c r="H1535" s="107">
        <v>639869.06999999995</v>
      </c>
      <c r="I1535" s="183">
        <v>44774</v>
      </c>
      <c r="J1535" s="142"/>
      <c r="K1535" s="354"/>
    </row>
    <row r="1536" spans="1:11" ht="28.15" customHeight="1">
      <c r="A1536" s="487"/>
      <c r="B1536" s="106" t="s">
        <v>1664</v>
      </c>
      <c r="C1536" s="106" t="s">
        <v>3033</v>
      </c>
      <c r="D1536" s="145" t="s">
        <v>4631</v>
      </c>
      <c r="E1536" s="239"/>
      <c r="F1536" s="107">
        <v>114636</v>
      </c>
      <c r="G1536" s="286" t="s">
        <v>486</v>
      </c>
      <c r="H1536" s="107">
        <v>55820.29</v>
      </c>
      <c r="I1536" s="183" t="s">
        <v>486</v>
      </c>
      <c r="J1536" s="141"/>
      <c r="K1536" s="355"/>
    </row>
    <row r="1537" spans="1:11" ht="28.15" customHeight="1">
      <c r="A1537" s="193"/>
      <c r="B1537" s="109"/>
      <c r="C1537" s="109"/>
      <c r="D1537" s="110"/>
      <c r="E1537" s="244"/>
      <c r="F1537" s="111"/>
      <c r="G1537" s="113"/>
      <c r="H1537" s="111"/>
      <c r="I1537" s="113"/>
      <c r="J1537" s="114"/>
      <c r="K1537" s="381"/>
    </row>
    <row r="1538" spans="1:11" s="129" customFormat="1" ht="39.6" customHeight="1">
      <c r="A1538" s="485" t="s">
        <v>197</v>
      </c>
      <c r="B1538" s="289" t="s">
        <v>421</v>
      </c>
      <c r="C1538" s="266"/>
      <c r="D1538" s="270"/>
      <c r="E1538" s="227" t="s">
        <v>486</v>
      </c>
      <c r="F1538" s="224">
        <f>SUM(F1539:F1546)</f>
        <v>7488241</v>
      </c>
      <c r="G1538" s="225"/>
      <c r="H1538" s="224">
        <f>SUM(H1539:H1546)</f>
        <v>6206939.4900000002</v>
      </c>
      <c r="I1538" s="225"/>
      <c r="J1538" s="277">
        <f t="shared" ref="J1538:J1593" si="19">(H1538-F1538)/F1538</f>
        <v>-0.17110847661019454</v>
      </c>
      <c r="K1538" s="343"/>
    </row>
    <row r="1539" spans="1:11" ht="28.15" customHeight="1">
      <c r="A1539" s="486"/>
      <c r="B1539" s="106">
        <v>42644254</v>
      </c>
      <c r="C1539" s="106" t="s">
        <v>3034</v>
      </c>
      <c r="D1539" s="451" t="s">
        <v>4632</v>
      </c>
      <c r="E1539" s="452"/>
      <c r="F1539" s="412">
        <v>205645</v>
      </c>
      <c r="G1539" s="444" t="s">
        <v>486</v>
      </c>
      <c r="H1539" s="412">
        <v>211284.98</v>
      </c>
      <c r="I1539" s="444" t="s">
        <v>486</v>
      </c>
      <c r="J1539" s="147"/>
      <c r="K1539" s="354"/>
    </row>
    <row r="1540" spans="1:11" ht="28.15" customHeight="1">
      <c r="A1540" s="486"/>
      <c r="B1540" s="106" t="s">
        <v>1665</v>
      </c>
      <c r="C1540" s="106" t="s">
        <v>3034</v>
      </c>
      <c r="D1540" s="442"/>
      <c r="E1540" s="443"/>
      <c r="F1540" s="414"/>
      <c r="G1540" s="445"/>
      <c r="H1540" s="414"/>
      <c r="I1540" s="445"/>
      <c r="J1540" s="142"/>
      <c r="K1540" s="354"/>
    </row>
    <row r="1541" spans="1:11" ht="28.15" customHeight="1">
      <c r="A1541" s="486"/>
      <c r="B1541" s="106">
        <v>42643899</v>
      </c>
      <c r="C1541" s="106" t="s">
        <v>3035</v>
      </c>
      <c r="D1541" s="144" t="s">
        <v>4633</v>
      </c>
      <c r="E1541" s="238"/>
      <c r="F1541" s="107">
        <v>4749189</v>
      </c>
      <c r="G1541" s="286">
        <v>43282</v>
      </c>
      <c r="H1541" s="107">
        <v>3739631</v>
      </c>
      <c r="I1541" s="183">
        <v>45108</v>
      </c>
      <c r="J1541" s="142"/>
      <c r="K1541" s="354"/>
    </row>
    <row r="1542" spans="1:11" ht="28.15" customHeight="1">
      <c r="A1542" s="486"/>
      <c r="B1542" s="106">
        <v>42644229</v>
      </c>
      <c r="C1542" s="106" t="s">
        <v>3036</v>
      </c>
      <c r="D1542" s="144" t="s">
        <v>4634</v>
      </c>
      <c r="E1542" s="238"/>
      <c r="F1542" s="107">
        <v>453275</v>
      </c>
      <c r="G1542" s="286" t="s">
        <v>486</v>
      </c>
      <c r="H1542" s="107">
        <v>357716.33</v>
      </c>
      <c r="I1542" s="183" t="s">
        <v>486</v>
      </c>
      <c r="J1542" s="142"/>
      <c r="K1542" s="354"/>
    </row>
    <row r="1543" spans="1:11" ht="28.15" customHeight="1">
      <c r="A1543" s="486"/>
      <c r="B1543" s="106">
        <v>42644237</v>
      </c>
      <c r="C1543" s="106" t="s">
        <v>3037</v>
      </c>
      <c r="D1543" s="144" t="s">
        <v>4635</v>
      </c>
      <c r="E1543" s="238"/>
      <c r="F1543" s="107">
        <v>445152</v>
      </c>
      <c r="G1543" s="286" t="s">
        <v>486</v>
      </c>
      <c r="H1543" s="107">
        <v>259092.86</v>
      </c>
      <c r="I1543" s="183" t="s">
        <v>486</v>
      </c>
      <c r="J1543" s="142"/>
      <c r="K1543" s="354"/>
    </row>
    <row r="1544" spans="1:11" ht="28.15" customHeight="1">
      <c r="A1544" s="486"/>
      <c r="B1544" s="106">
        <v>42644244</v>
      </c>
      <c r="C1544" s="106" t="s">
        <v>3038</v>
      </c>
      <c r="D1544" s="144" t="s">
        <v>4636</v>
      </c>
      <c r="E1544" s="238"/>
      <c r="F1544" s="107">
        <v>453280</v>
      </c>
      <c r="G1544" s="286" t="s">
        <v>486</v>
      </c>
      <c r="H1544" s="107">
        <v>275773.03000000003</v>
      </c>
      <c r="I1544" s="183" t="s">
        <v>486</v>
      </c>
      <c r="J1544" s="142"/>
      <c r="K1544" s="354"/>
    </row>
    <row r="1545" spans="1:11" ht="27.6" customHeight="1">
      <c r="A1545" s="486"/>
      <c r="B1545" s="106">
        <v>42644755</v>
      </c>
      <c r="C1545" s="106" t="s">
        <v>3039</v>
      </c>
      <c r="D1545" s="144" t="s">
        <v>4637</v>
      </c>
      <c r="E1545" s="238"/>
      <c r="F1545" s="107">
        <v>1181700</v>
      </c>
      <c r="G1545" s="286">
        <v>43435</v>
      </c>
      <c r="H1545" s="107">
        <v>1369471</v>
      </c>
      <c r="I1545" s="183">
        <v>45017</v>
      </c>
      <c r="J1545" s="142"/>
      <c r="K1545" s="354"/>
    </row>
    <row r="1546" spans="1:11" ht="28.15" customHeight="1">
      <c r="A1546" s="487"/>
      <c r="B1546" s="106">
        <v>42644759</v>
      </c>
      <c r="C1546" s="106" t="s">
        <v>3040</v>
      </c>
      <c r="D1546" s="145" t="s">
        <v>4638</v>
      </c>
      <c r="E1546" s="239"/>
      <c r="F1546" s="107">
        <v>0</v>
      </c>
      <c r="G1546" s="286" t="s">
        <v>486</v>
      </c>
      <c r="H1546" s="107">
        <v>-6029.71</v>
      </c>
      <c r="I1546" s="183" t="s">
        <v>486</v>
      </c>
      <c r="J1546" s="141"/>
      <c r="K1546" s="355"/>
    </row>
    <row r="1547" spans="1:11" ht="28.15" customHeight="1">
      <c r="A1547" s="193"/>
      <c r="B1547" s="109"/>
      <c r="C1547" s="109"/>
      <c r="D1547" s="110"/>
      <c r="E1547" s="244"/>
      <c r="F1547" s="111"/>
      <c r="G1547" s="113"/>
      <c r="H1547" s="111"/>
      <c r="I1547" s="113"/>
      <c r="J1547" s="114"/>
      <c r="K1547" s="381"/>
    </row>
    <row r="1548" spans="1:11" s="129" customFormat="1" ht="42.6" customHeight="1">
      <c r="A1548" s="485" t="s">
        <v>68</v>
      </c>
      <c r="B1548" s="289" t="s">
        <v>293</v>
      </c>
      <c r="C1548" s="266"/>
      <c r="D1548" s="270"/>
      <c r="E1548" s="229" t="s">
        <v>486</v>
      </c>
      <c r="F1548" s="224">
        <f>SUM(F1549:F1562)</f>
        <v>11593862.419999998</v>
      </c>
      <c r="G1548" s="225"/>
      <c r="H1548" s="224">
        <f>SUM(H1549:H1562)</f>
        <v>12318975.180000002</v>
      </c>
      <c r="I1548" s="225"/>
      <c r="J1548" s="277">
        <f t="shared" si="19"/>
        <v>6.2542812199422634E-2</v>
      </c>
      <c r="K1548" s="343"/>
    </row>
    <row r="1549" spans="1:11" ht="28.15" customHeight="1">
      <c r="A1549" s="486"/>
      <c r="B1549" s="106">
        <v>42629792</v>
      </c>
      <c r="C1549" s="106" t="s">
        <v>3041</v>
      </c>
      <c r="D1549" s="451" t="s">
        <v>4639</v>
      </c>
      <c r="E1549" s="452"/>
      <c r="F1549" s="412">
        <v>284689.93</v>
      </c>
      <c r="G1549" s="444" t="s">
        <v>486</v>
      </c>
      <c r="H1549" s="412">
        <v>164087.6</v>
      </c>
      <c r="I1549" s="444" t="s">
        <v>486</v>
      </c>
      <c r="J1549" s="147"/>
      <c r="K1549" s="354"/>
    </row>
    <row r="1550" spans="1:11" ht="28.15" customHeight="1">
      <c r="A1550" s="486"/>
      <c r="B1550" s="106" t="s">
        <v>1666</v>
      </c>
      <c r="C1550" s="106" t="s">
        <v>3041</v>
      </c>
      <c r="D1550" s="442"/>
      <c r="E1550" s="443"/>
      <c r="F1550" s="414"/>
      <c r="G1550" s="445"/>
      <c r="H1550" s="414"/>
      <c r="I1550" s="445"/>
      <c r="J1550" s="142"/>
      <c r="K1550" s="354"/>
    </row>
    <row r="1551" spans="1:11" ht="28.15" customHeight="1">
      <c r="A1551" s="486"/>
      <c r="B1551" s="106">
        <v>42629793</v>
      </c>
      <c r="C1551" s="106" t="s">
        <v>3042</v>
      </c>
      <c r="D1551" s="144" t="s">
        <v>4640</v>
      </c>
      <c r="E1551" s="238"/>
      <c r="F1551" s="107">
        <v>5561412</v>
      </c>
      <c r="G1551" s="286">
        <v>43678</v>
      </c>
      <c r="H1551" s="107">
        <v>5013268.28</v>
      </c>
      <c r="I1551" s="183">
        <v>45231</v>
      </c>
      <c r="J1551" s="142"/>
      <c r="K1551" s="354"/>
    </row>
    <row r="1552" spans="1:11" ht="26.45" customHeight="1">
      <c r="A1552" s="486"/>
      <c r="B1552" s="106">
        <v>42840275</v>
      </c>
      <c r="C1552" s="106" t="s">
        <v>3043</v>
      </c>
      <c r="D1552" s="144" t="s">
        <v>4641</v>
      </c>
      <c r="E1552" s="238"/>
      <c r="F1552" s="107">
        <v>1223810</v>
      </c>
      <c r="G1552" s="286">
        <v>44105</v>
      </c>
      <c r="H1552" s="107">
        <v>1449687.58</v>
      </c>
      <c r="I1552" s="183">
        <v>45260</v>
      </c>
      <c r="J1552" s="142"/>
      <c r="K1552" s="354"/>
    </row>
    <row r="1553" spans="1:11" ht="28.15" customHeight="1">
      <c r="A1553" s="486"/>
      <c r="B1553" s="106">
        <v>42840282</v>
      </c>
      <c r="C1553" s="106" t="s">
        <v>3044</v>
      </c>
      <c r="D1553" s="144" t="s">
        <v>4642</v>
      </c>
      <c r="E1553" s="238"/>
      <c r="F1553" s="107">
        <v>650424.14</v>
      </c>
      <c r="G1553" s="286" t="s">
        <v>486</v>
      </c>
      <c r="H1553" s="107">
        <v>539508.77</v>
      </c>
      <c r="I1553" s="183" t="s">
        <v>486</v>
      </c>
      <c r="J1553" s="142"/>
      <c r="K1553" s="354"/>
    </row>
    <row r="1554" spans="1:11" ht="27.6" customHeight="1">
      <c r="A1554" s="486"/>
      <c r="B1554" s="106">
        <v>42840284</v>
      </c>
      <c r="C1554" s="106" t="s">
        <v>3045</v>
      </c>
      <c r="D1554" s="144" t="s">
        <v>4643</v>
      </c>
      <c r="E1554" s="238"/>
      <c r="F1554" s="107">
        <v>239088.6667</v>
      </c>
      <c r="G1554" s="286">
        <v>43831</v>
      </c>
      <c r="H1554" s="107">
        <v>284705.2</v>
      </c>
      <c r="I1554" s="183">
        <v>45231</v>
      </c>
      <c r="J1554" s="142"/>
      <c r="K1554" s="354"/>
    </row>
    <row r="1555" spans="1:11" ht="26.45" customHeight="1">
      <c r="A1555" s="486"/>
      <c r="B1555" s="106">
        <v>42840284</v>
      </c>
      <c r="C1555" s="106" t="s">
        <v>3045</v>
      </c>
      <c r="D1555" s="144" t="s">
        <v>4643</v>
      </c>
      <c r="E1555" s="238"/>
      <c r="F1555" s="107">
        <v>456442</v>
      </c>
      <c r="G1555" s="286">
        <v>43831</v>
      </c>
      <c r="H1555" s="107">
        <v>543528.12</v>
      </c>
      <c r="I1555" s="183">
        <v>45231</v>
      </c>
      <c r="J1555" s="142"/>
      <c r="K1555" s="354"/>
    </row>
    <row r="1556" spans="1:11" ht="30" customHeight="1">
      <c r="A1556" s="486"/>
      <c r="B1556" s="106">
        <v>42840284</v>
      </c>
      <c r="C1556" s="106" t="s">
        <v>3045</v>
      </c>
      <c r="D1556" s="144" t="s">
        <v>4643</v>
      </c>
      <c r="E1556" s="238"/>
      <c r="F1556" s="107">
        <v>1358458.3333000001</v>
      </c>
      <c r="G1556" s="286">
        <v>43831</v>
      </c>
      <c r="H1556" s="107">
        <v>1617643.2</v>
      </c>
      <c r="I1556" s="183">
        <v>45231</v>
      </c>
      <c r="J1556" s="142"/>
      <c r="K1556" s="354"/>
    </row>
    <row r="1557" spans="1:11" ht="29.45" customHeight="1">
      <c r="A1557" s="486"/>
      <c r="B1557" s="106">
        <v>43013537</v>
      </c>
      <c r="C1557" s="106" t="s">
        <v>3046</v>
      </c>
      <c r="D1557" s="144" t="s">
        <v>4644</v>
      </c>
      <c r="E1557" s="238"/>
      <c r="F1557" s="107">
        <v>128346</v>
      </c>
      <c r="G1557" s="286" t="s">
        <v>486</v>
      </c>
      <c r="H1557" s="107">
        <v>157157.32999999999</v>
      </c>
      <c r="I1557" s="183" t="s">
        <v>486</v>
      </c>
      <c r="J1557" s="142"/>
      <c r="K1557" s="354"/>
    </row>
    <row r="1558" spans="1:11" ht="28.15" customHeight="1">
      <c r="A1558" s="486"/>
      <c r="B1558" s="106">
        <v>42839809</v>
      </c>
      <c r="C1558" s="106" t="s">
        <v>3047</v>
      </c>
      <c r="D1558" s="144" t="s">
        <v>4645</v>
      </c>
      <c r="E1558" s="238"/>
      <c r="F1558" s="107">
        <v>491418.26</v>
      </c>
      <c r="G1558" s="286">
        <v>43831</v>
      </c>
      <c r="H1558" s="107">
        <v>466719.64</v>
      </c>
      <c r="I1558" s="183">
        <v>45047</v>
      </c>
      <c r="J1558" s="142"/>
      <c r="K1558" s="354"/>
    </row>
    <row r="1559" spans="1:11" ht="28.15" customHeight="1">
      <c r="A1559" s="486"/>
      <c r="B1559" s="106">
        <v>42839819</v>
      </c>
      <c r="C1559" s="106" t="s">
        <v>3048</v>
      </c>
      <c r="D1559" s="144" t="s">
        <v>4646</v>
      </c>
      <c r="E1559" s="238"/>
      <c r="F1559" s="107">
        <v>174781.09</v>
      </c>
      <c r="G1559" s="286" t="s">
        <v>486</v>
      </c>
      <c r="H1559" s="107">
        <v>138192.68</v>
      </c>
      <c r="I1559" s="183" t="s">
        <v>486</v>
      </c>
      <c r="J1559" s="142"/>
      <c r="K1559" s="354"/>
    </row>
    <row r="1560" spans="1:11" ht="27" customHeight="1">
      <c r="A1560" s="486"/>
      <c r="B1560" s="106">
        <v>42935497</v>
      </c>
      <c r="C1560" s="106" t="s">
        <v>3049</v>
      </c>
      <c r="D1560" s="144" t="s">
        <v>4647</v>
      </c>
      <c r="E1560" s="238"/>
      <c r="F1560" s="107">
        <v>784400</v>
      </c>
      <c r="G1560" s="286">
        <v>43678</v>
      </c>
      <c r="H1560" s="107">
        <v>1343537.13</v>
      </c>
      <c r="I1560" s="183">
        <v>45260</v>
      </c>
      <c r="J1560" s="142"/>
      <c r="K1560" s="354"/>
    </row>
    <row r="1561" spans="1:11" ht="28.15" customHeight="1">
      <c r="A1561" s="486"/>
      <c r="B1561" s="106">
        <v>42998471</v>
      </c>
      <c r="C1561" s="106" t="s">
        <v>3050</v>
      </c>
      <c r="D1561" s="144" t="s">
        <v>4648</v>
      </c>
      <c r="E1561" s="238"/>
      <c r="F1561" s="107">
        <v>46024</v>
      </c>
      <c r="G1561" s="286" t="s">
        <v>486</v>
      </c>
      <c r="H1561" s="107">
        <v>48955.06</v>
      </c>
      <c r="I1561" s="183" t="s">
        <v>486</v>
      </c>
      <c r="J1561" s="142"/>
      <c r="K1561" s="354"/>
    </row>
    <row r="1562" spans="1:11" ht="28.9" customHeight="1">
      <c r="A1562" s="487"/>
      <c r="B1562" s="106">
        <v>42998495</v>
      </c>
      <c r="C1562" s="106" t="s">
        <v>3051</v>
      </c>
      <c r="D1562" s="145" t="s">
        <v>4649</v>
      </c>
      <c r="E1562" s="239"/>
      <c r="F1562" s="107">
        <v>194568</v>
      </c>
      <c r="G1562" s="286">
        <v>43831</v>
      </c>
      <c r="H1562" s="107">
        <v>551984.59</v>
      </c>
      <c r="I1562" s="183">
        <v>45260</v>
      </c>
      <c r="J1562" s="141"/>
      <c r="K1562" s="355"/>
    </row>
    <row r="1563" spans="1:11" ht="28.15" customHeight="1">
      <c r="A1563" s="193"/>
      <c r="B1563" s="109"/>
      <c r="C1563" s="109"/>
      <c r="D1563" s="110"/>
      <c r="E1563" s="244"/>
      <c r="F1563" s="111"/>
      <c r="G1563" s="113"/>
      <c r="H1563" s="111"/>
      <c r="I1563" s="113"/>
      <c r="J1563" s="114"/>
      <c r="K1563" s="381"/>
    </row>
    <row r="1564" spans="1:11" s="129" customFormat="1" ht="42" customHeight="1">
      <c r="A1564" s="485" t="s">
        <v>120</v>
      </c>
      <c r="B1564" s="289" t="s">
        <v>5292</v>
      </c>
      <c r="C1564" s="266"/>
      <c r="D1564" s="267"/>
      <c r="E1564" s="227" t="s">
        <v>486</v>
      </c>
      <c r="F1564" s="224">
        <f>SUM(F1565:F1569)</f>
        <v>7830855</v>
      </c>
      <c r="G1564" s="225"/>
      <c r="H1564" s="224">
        <f>SUM(H1565:H1569)</f>
        <v>8191510.8799999999</v>
      </c>
      <c r="I1564" s="225"/>
      <c r="J1564" s="277">
        <f t="shared" si="19"/>
        <v>4.6055747424770331E-2</v>
      </c>
      <c r="K1564" s="343"/>
    </row>
    <row r="1565" spans="1:11" ht="28.15" customHeight="1">
      <c r="A1565" s="486"/>
      <c r="B1565" s="106">
        <v>42664685</v>
      </c>
      <c r="C1565" s="106" t="s">
        <v>3052</v>
      </c>
      <c r="D1565" s="144" t="s">
        <v>4650</v>
      </c>
      <c r="E1565" s="238"/>
      <c r="F1565" s="107">
        <v>4080757</v>
      </c>
      <c r="G1565" s="286" t="s">
        <v>486</v>
      </c>
      <c r="H1565" s="107">
        <v>3924998.99</v>
      </c>
      <c r="I1565" s="183" t="s">
        <v>486</v>
      </c>
      <c r="J1565" s="147"/>
      <c r="K1565" s="354"/>
    </row>
    <row r="1566" spans="1:11" ht="28.9" customHeight="1">
      <c r="A1566" s="486"/>
      <c r="B1566" s="106">
        <v>42804574</v>
      </c>
      <c r="C1566" s="106" t="s">
        <v>3053</v>
      </c>
      <c r="D1566" s="144" t="s">
        <v>4651</v>
      </c>
      <c r="E1566" s="238"/>
      <c r="F1566" s="107">
        <v>952838</v>
      </c>
      <c r="G1566" s="286" t="s">
        <v>486</v>
      </c>
      <c r="H1566" s="107">
        <v>1109744.27</v>
      </c>
      <c r="I1566" s="183" t="s">
        <v>486</v>
      </c>
      <c r="J1566" s="142"/>
      <c r="K1566" s="354"/>
    </row>
    <row r="1567" spans="1:11" ht="28.15" customHeight="1">
      <c r="A1567" s="486"/>
      <c r="B1567" s="106">
        <v>42861299</v>
      </c>
      <c r="C1567" s="106" t="s">
        <v>3054</v>
      </c>
      <c r="D1567" s="144" t="s">
        <v>4652</v>
      </c>
      <c r="E1567" s="238"/>
      <c r="F1567" s="107">
        <v>173247</v>
      </c>
      <c r="G1567" s="286" t="s">
        <v>486</v>
      </c>
      <c r="H1567" s="107">
        <v>58912.02</v>
      </c>
      <c r="I1567" s="183" t="s">
        <v>486</v>
      </c>
      <c r="J1567" s="142"/>
      <c r="K1567" s="354"/>
    </row>
    <row r="1568" spans="1:11" ht="26.45" customHeight="1">
      <c r="A1568" s="486"/>
      <c r="B1568" s="106">
        <v>42664688</v>
      </c>
      <c r="C1568" s="106" t="s">
        <v>3055</v>
      </c>
      <c r="D1568" s="144" t="s">
        <v>4653</v>
      </c>
      <c r="E1568" s="238"/>
      <c r="F1568" s="107">
        <v>2585708</v>
      </c>
      <c r="G1568" s="286" t="s">
        <v>486</v>
      </c>
      <c r="H1568" s="107">
        <v>3043229.23</v>
      </c>
      <c r="I1568" s="183" t="s">
        <v>486</v>
      </c>
      <c r="J1568" s="142"/>
      <c r="K1568" s="354"/>
    </row>
    <row r="1569" spans="1:11" ht="27" customHeight="1">
      <c r="A1569" s="487"/>
      <c r="B1569" s="106">
        <v>42861347</v>
      </c>
      <c r="C1569" s="106" t="s">
        <v>3056</v>
      </c>
      <c r="D1569" s="145" t="s">
        <v>4654</v>
      </c>
      <c r="E1569" s="239"/>
      <c r="F1569" s="107">
        <v>38305</v>
      </c>
      <c r="G1569" s="286" t="s">
        <v>486</v>
      </c>
      <c r="H1569" s="107">
        <v>54626.37</v>
      </c>
      <c r="I1569" s="183" t="s">
        <v>486</v>
      </c>
      <c r="J1569" s="141"/>
      <c r="K1569" s="355"/>
    </row>
    <row r="1570" spans="1:11" ht="28.15" customHeight="1">
      <c r="A1570" s="193"/>
      <c r="B1570" s="109"/>
      <c r="C1570" s="109"/>
      <c r="D1570" s="110"/>
      <c r="E1570" s="244"/>
      <c r="F1570" s="111"/>
      <c r="G1570" s="113"/>
      <c r="H1570" s="111"/>
      <c r="I1570" s="113"/>
      <c r="J1570" s="114"/>
      <c r="K1570" s="381"/>
    </row>
    <row r="1571" spans="1:11" s="129" customFormat="1" ht="40.9" customHeight="1">
      <c r="A1571" s="485" t="s">
        <v>202</v>
      </c>
      <c r="B1571" s="288" t="s">
        <v>426</v>
      </c>
      <c r="C1571" s="266"/>
      <c r="D1571" s="267"/>
      <c r="E1571" s="227" t="s">
        <v>486</v>
      </c>
      <c r="F1571" s="224">
        <f>SUM(F1572:F1582)</f>
        <v>20844197</v>
      </c>
      <c r="G1571" s="225"/>
      <c r="H1571" s="224">
        <f>SUM(H1572:H1582)</f>
        <v>16448406.010000002</v>
      </c>
      <c r="I1571" s="225"/>
      <c r="J1571" s="277">
        <f t="shared" si="19"/>
        <v>-0.21088799870774577</v>
      </c>
      <c r="K1571" s="343"/>
    </row>
    <row r="1572" spans="1:11" ht="28.15" customHeight="1">
      <c r="A1572" s="486"/>
      <c r="B1572" s="106">
        <v>42664679</v>
      </c>
      <c r="C1572" s="106" t="s">
        <v>3057</v>
      </c>
      <c r="D1572" s="451" t="s">
        <v>4655</v>
      </c>
      <c r="E1572" s="452"/>
      <c r="F1572" s="412">
        <v>304130</v>
      </c>
      <c r="G1572" s="444" t="s">
        <v>486</v>
      </c>
      <c r="H1572" s="412">
        <v>-30252.7</v>
      </c>
      <c r="I1572" s="444" t="s">
        <v>486</v>
      </c>
      <c r="J1572" s="147"/>
      <c r="K1572" s="354"/>
    </row>
    <row r="1573" spans="1:11" ht="28.15" customHeight="1">
      <c r="A1573" s="486"/>
      <c r="B1573" s="106">
        <v>43018249</v>
      </c>
      <c r="C1573" s="106" t="s">
        <v>3057</v>
      </c>
      <c r="D1573" s="442"/>
      <c r="E1573" s="443"/>
      <c r="F1573" s="414"/>
      <c r="G1573" s="445"/>
      <c r="H1573" s="414"/>
      <c r="I1573" s="445"/>
      <c r="J1573" s="142"/>
      <c r="K1573" s="354"/>
    </row>
    <row r="1574" spans="1:11" ht="28.15" customHeight="1">
      <c r="A1574" s="486"/>
      <c r="B1574" s="106">
        <v>43010991</v>
      </c>
      <c r="C1574" s="106" t="s">
        <v>3058</v>
      </c>
      <c r="D1574" s="144" t="s">
        <v>4656</v>
      </c>
      <c r="E1574" s="238"/>
      <c r="F1574" s="107">
        <v>13809441</v>
      </c>
      <c r="G1574" s="286">
        <v>44105</v>
      </c>
      <c r="H1574" s="107">
        <v>10303274.68</v>
      </c>
      <c r="I1574" s="183">
        <v>45260</v>
      </c>
      <c r="J1574" s="142"/>
      <c r="K1574" s="354"/>
    </row>
    <row r="1575" spans="1:11" ht="28.15" customHeight="1">
      <c r="A1575" s="486"/>
      <c r="B1575" s="106">
        <v>43018215</v>
      </c>
      <c r="C1575" s="106" t="s">
        <v>3059</v>
      </c>
      <c r="D1575" s="144" t="s">
        <v>4657</v>
      </c>
      <c r="E1575" s="238"/>
      <c r="F1575" s="107">
        <v>2438743</v>
      </c>
      <c r="G1575" s="286">
        <v>44228</v>
      </c>
      <c r="H1575" s="107">
        <v>2486128.4700000002</v>
      </c>
      <c r="I1575" s="183">
        <v>45260</v>
      </c>
      <c r="J1575" s="142"/>
      <c r="K1575" s="354"/>
    </row>
    <row r="1576" spans="1:11" ht="28.15" customHeight="1">
      <c r="A1576" s="486"/>
      <c r="B1576" s="106">
        <v>43018234</v>
      </c>
      <c r="C1576" s="106" t="s">
        <v>3060</v>
      </c>
      <c r="D1576" s="144" t="s">
        <v>4658</v>
      </c>
      <c r="E1576" s="238"/>
      <c r="F1576" s="107">
        <v>1703102</v>
      </c>
      <c r="G1576" s="286">
        <v>44228</v>
      </c>
      <c r="H1576" s="107">
        <v>1853593.66</v>
      </c>
      <c r="I1576" s="183">
        <v>45260</v>
      </c>
      <c r="J1576" s="142"/>
      <c r="K1576" s="354"/>
    </row>
    <row r="1577" spans="1:11" ht="28.15" customHeight="1">
      <c r="A1577" s="486"/>
      <c r="B1577" s="106" t="s">
        <v>1667</v>
      </c>
      <c r="C1577" s="106" t="s">
        <v>3061</v>
      </c>
      <c r="D1577" s="144" t="s">
        <v>4659</v>
      </c>
      <c r="E1577" s="238"/>
      <c r="F1577" s="107">
        <v>215285</v>
      </c>
      <c r="G1577" s="286" t="s">
        <v>486</v>
      </c>
      <c r="H1577" s="107">
        <v>59.45</v>
      </c>
      <c r="I1577" s="183" t="s">
        <v>486</v>
      </c>
      <c r="J1577" s="142"/>
      <c r="K1577" s="354"/>
    </row>
    <row r="1578" spans="1:11" ht="28.15" customHeight="1">
      <c r="A1578" s="486"/>
      <c r="B1578" s="106" t="s">
        <v>1668</v>
      </c>
      <c r="C1578" s="106" t="s">
        <v>3062</v>
      </c>
      <c r="D1578" s="144" t="s">
        <v>4660</v>
      </c>
      <c r="E1578" s="238"/>
      <c r="F1578" s="107">
        <v>215351</v>
      </c>
      <c r="G1578" s="286" t="s">
        <v>486</v>
      </c>
      <c r="H1578" s="107">
        <v>39.049999999999997</v>
      </c>
      <c r="I1578" s="183" t="s">
        <v>486</v>
      </c>
      <c r="J1578" s="142"/>
      <c r="K1578" s="354"/>
    </row>
    <row r="1579" spans="1:11" ht="28.15" customHeight="1">
      <c r="A1579" s="486"/>
      <c r="B1579" s="106">
        <v>43018197</v>
      </c>
      <c r="C1579" s="106" t="s">
        <v>3063</v>
      </c>
      <c r="D1579" s="144" t="s">
        <v>4661</v>
      </c>
      <c r="E1579" s="238"/>
      <c r="F1579" s="107">
        <v>72003</v>
      </c>
      <c r="G1579" s="286" t="s">
        <v>486</v>
      </c>
      <c r="H1579" s="107">
        <v>1255.95</v>
      </c>
      <c r="I1579" s="183" t="s">
        <v>486</v>
      </c>
      <c r="J1579" s="142"/>
      <c r="K1579" s="354"/>
    </row>
    <row r="1580" spans="1:11" ht="28.15" customHeight="1">
      <c r="A1580" s="486"/>
      <c r="B1580" s="106">
        <v>43018209</v>
      </c>
      <c r="C1580" s="106" t="s">
        <v>3064</v>
      </c>
      <c r="D1580" s="144" t="s">
        <v>4662</v>
      </c>
      <c r="E1580" s="238"/>
      <c r="F1580" s="107">
        <v>60618</v>
      </c>
      <c r="G1580" s="286" t="s">
        <v>486</v>
      </c>
      <c r="H1580" s="107">
        <v>922.96</v>
      </c>
      <c r="I1580" s="183" t="s">
        <v>486</v>
      </c>
      <c r="J1580" s="142"/>
      <c r="K1580" s="354"/>
    </row>
    <row r="1581" spans="1:11" ht="28.15" customHeight="1">
      <c r="A1581" s="486"/>
      <c r="B1581" s="106" t="s">
        <v>1669</v>
      </c>
      <c r="C1581" s="106" t="s">
        <v>3065</v>
      </c>
      <c r="D1581" s="144" t="s">
        <v>4663</v>
      </c>
      <c r="E1581" s="238"/>
      <c r="F1581" s="107">
        <v>49557</v>
      </c>
      <c r="G1581" s="286" t="s">
        <v>486</v>
      </c>
      <c r="H1581" s="107">
        <v>125.83</v>
      </c>
      <c r="I1581" s="183" t="s">
        <v>486</v>
      </c>
      <c r="J1581" s="142"/>
      <c r="K1581" s="354"/>
    </row>
    <row r="1582" spans="1:11" ht="28.15" customHeight="1">
      <c r="A1582" s="487"/>
      <c r="B1582" s="106" t="s">
        <v>1670</v>
      </c>
      <c r="C1582" s="106" t="s">
        <v>3066</v>
      </c>
      <c r="D1582" s="145" t="s">
        <v>4664</v>
      </c>
      <c r="E1582" s="239"/>
      <c r="F1582" s="107">
        <v>1975967</v>
      </c>
      <c r="G1582" s="286">
        <v>44228</v>
      </c>
      <c r="H1582" s="107">
        <v>1833258.66</v>
      </c>
      <c r="I1582" s="183">
        <v>45260</v>
      </c>
      <c r="J1582" s="141"/>
      <c r="K1582" s="355"/>
    </row>
    <row r="1583" spans="1:11" ht="28.15" customHeight="1">
      <c r="A1583" s="193"/>
      <c r="B1583" s="109"/>
      <c r="C1583" s="109"/>
      <c r="D1583" s="110"/>
      <c r="E1583" s="244"/>
      <c r="F1583" s="111"/>
      <c r="G1583" s="113"/>
      <c r="H1583" s="111"/>
      <c r="I1583" s="113"/>
      <c r="J1583" s="114"/>
      <c r="K1583" s="381"/>
    </row>
    <row r="1584" spans="1:11" s="129" customFormat="1" ht="40.15" customHeight="1">
      <c r="A1584" s="485" t="s">
        <v>96</v>
      </c>
      <c r="B1584" s="130" t="s">
        <v>5293</v>
      </c>
      <c r="C1584" s="122"/>
      <c r="D1584" s="123"/>
      <c r="E1584" s="227" t="s">
        <v>486</v>
      </c>
      <c r="F1584" s="224">
        <f>SUM(F1585:F1588)</f>
        <v>17051806</v>
      </c>
      <c r="G1584" s="225"/>
      <c r="H1584" s="224">
        <f>SUM(H1585:H1588)</f>
        <v>8606935.7699999996</v>
      </c>
      <c r="I1584" s="225"/>
      <c r="J1584" s="226">
        <f t="shared" si="19"/>
        <v>-0.49524784823378826</v>
      </c>
      <c r="K1584" s="343"/>
    </row>
    <row r="1585" spans="1:11" ht="28.15" customHeight="1">
      <c r="A1585" s="486"/>
      <c r="B1585" s="106">
        <v>42725410</v>
      </c>
      <c r="C1585" s="106" t="s">
        <v>3067</v>
      </c>
      <c r="D1585" s="143" t="s">
        <v>4665</v>
      </c>
      <c r="E1585" s="238"/>
      <c r="F1585" s="107">
        <v>13290374</v>
      </c>
      <c r="G1585" s="286">
        <v>43586</v>
      </c>
      <c r="H1585" s="107">
        <v>7143993.7300000004</v>
      </c>
      <c r="I1585" s="286">
        <v>45260</v>
      </c>
      <c r="J1585" s="142"/>
      <c r="K1585" s="354"/>
    </row>
    <row r="1586" spans="1:11" ht="28.15" customHeight="1">
      <c r="A1586" s="486"/>
      <c r="B1586" s="106">
        <v>42800152</v>
      </c>
      <c r="C1586" s="106" t="s">
        <v>3068</v>
      </c>
      <c r="D1586" s="144" t="s">
        <v>4666</v>
      </c>
      <c r="E1586" s="238"/>
      <c r="F1586" s="107">
        <v>3091002</v>
      </c>
      <c r="G1586" s="286" t="s">
        <v>486</v>
      </c>
      <c r="H1586" s="107">
        <v>1021515.43</v>
      </c>
      <c r="I1586" s="286" t="s">
        <v>486</v>
      </c>
      <c r="J1586" s="142"/>
      <c r="K1586" s="354"/>
    </row>
    <row r="1587" spans="1:11" ht="28.15" customHeight="1">
      <c r="A1587" s="486"/>
      <c r="B1587" s="106">
        <v>42800160</v>
      </c>
      <c r="C1587" s="106" t="s">
        <v>3069</v>
      </c>
      <c r="D1587" s="144" t="s">
        <v>4667</v>
      </c>
      <c r="E1587" s="238"/>
      <c r="F1587" s="107">
        <v>622354</v>
      </c>
      <c r="G1587" s="286" t="s">
        <v>486</v>
      </c>
      <c r="H1587" s="107">
        <v>297459.75</v>
      </c>
      <c r="I1587" s="286" t="s">
        <v>486</v>
      </c>
      <c r="J1587" s="142"/>
      <c r="K1587" s="354"/>
    </row>
    <row r="1588" spans="1:11" ht="28.9" customHeight="1">
      <c r="A1588" s="487"/>
      <c r="B1588" s="106">
        <v>42800169</v>
      </c>
      <c r="C1588" s="106" t="s">
        <v>3070</v>
      </c>
      <c r="D1588" s="145" t="s">
        <v>4668</v>
      </c>
      <c r="E1588" s="239"/>
      <c r="F1588" s="107">
        <v>48076</v>
      </c>
      <c r="G1588" s="286" t="s">
        <v>486</v>
      </c>
      <c r="H1588" s="107">
        <v>143966.85999999999</v>
      </c>
      <c r="I1588" s="286" t="s">
        <v>486</v>
      </c>
      <c r="J1588" s="141"/>
      <c r="K1588" s="355"/>
    </row>
    <row r="1589" spans="1:11" ht="28.15" customHeight="1">
      <c r="A1589" s="193"/>
      <c r="B1589" s="109"/>
      <c r="C1589" s="109"/>
      <c r="D1589" s="110"/>
      <c r="E1589" s="244"/>
      <c r="F1589" s="111"/>
      <c r="G1589" s="113"/>
      <c r="H1589" s="111"/>
      <c r="I1589" s="113"/>
      <c r="J1589" s="114"/>
      <c r="K1589" s="381"/>
    </row>
    <row r="1590" spans="1:11" s="129" customFormat="1" ht="49.15" customHeight="1">
      <c r="A1590" s="485" t="s">
        <v>153</v>
      </c>
      <c r="B1590" s="288" t="s">
        <v>5294</v>
      </c>
      <c r="C1590" s="266"/>
      <c r="D1590" s="267"/>
      <c r="E1590" s="229" t="s">
        <v>486</v>
      </c>
      <c r="F1590" s="224">
        <f>F1591</f>
        <v>1579164</v>
      </c>
      <c r="G1590" s="225"/>
      <c r="H1590" s="224">
        <f>H1591</f>
        <v>1867826.79</v>
      </c>
      <c r="I1590" s="225"/>
      <c r="J1590" s="226">
        <f t="shared" si="19"/>
        <v>0.18279468756886558</v>
      </c>
      <c r="K1590" s="415" t="s">
        <v>5380</v>
      </c>
    </row>
    <row r="1591" spans="1:11" ht="28.15" customHeight="1">
      <c r="A1591" s="487"/>
      <c r="B1591" s="106">
        <v>42965371</v>
      </c>
      <c r="C1591" s="182" t="s">
        <v>3071</v>
      </c>
      <c r="D1591" s="252" t="s">
        <v>4669</v>
      </c>
      <c r="E1591" s="285"/>
      <c r="F1591" s="146">
        <v>1579164</v>
      </c>
      <c r="G1591" s="178">
        <v>44531</v>
      </c>
      <c r="H1591" s="179">
        <v>1867826.79</v>
      </c>
      <c r="I1591" s="178">
        <v>45260</v>
      </c>
      <c r="J1591" s="141"/>
      <c r="K1591" s="415"/>
    </row>
    <row r="1592" spans="1:11" ht="28.15" customHeight="1">
      <c r="A1592" s="193"/>
      <c r="B1592" s="109"/>
      <c r="C1592" s="109"/>
      <c r="D1592" s="110"/>
      <c r="E1592" s="244"/>
      <c r="F1592" s="111"/>
      <c r="G1592" s="113"/>
      <c r="H1592" s="111"/>
      <c r="I1592" s="113"/>
      <c r="J1592" s="114"/>
      <c r="K1592" s="379"/>
    </row>
    <row r="1593" spans="1:11" s="129" customFormat="1" ht="43.15" customHeight="1">
      <c r="A1593" s="485" t="s">
        <v>57</v>
      </c>
      <c r="B1593" s="288" t="s">
        <v>5295</v>
      </c>
      <c r="C1593" s="266"/>
      <c r="D1593" s="270"/>
      <c r="E1593" s="227" t="s">
        <v>486</v>
      </c>
      <c r="F1593" s="224">
        <f>SUM(F1594:F1604)</f>
        <v>18912523</v>
      </c>
      <c r="G1593" s="225"/>
      <c r="H1593" s="224">
        <f>SUM(H1594:H1604)</f>
        <v>20587703.59</v>
      </c>
      <c r="I1593" s="225"/>
      <c r="J1593" s="226">
        <f t="shared" si="19"/>
        <v>8.8575204376486402E-2</v>
      </c>
      <c r="K1593" s="380"/>
    </row>
    <row r="1594" spans="1:11" ht="30.6" customHeight="1">
      <c r="A1594" s="486"/>
      <c r="B1594" s="106">
        <v>42961436</v>
      </c>
      <c r="C1594" s="106" t="s">
        <v>3072</v>
      </c>
      <c r="D1594" s="143" t="s">
        <v>4670</v>
      </c>
      <c r="E1594" s="238"/>
      <c r="F1594" s="107">
        <v>2958723</v>
      </c>
      <c r="G1594" s="286">
        <v>43983</v>
      </c>
      <c r="H1594" s="107">
        <v>4060216</v>
      </c>
      <c r="I1594" s="286">
        <v>44927</v>
      </c>
      <c r="J1594" s="142"/>
      <c r="K1594" s="354"/>
    </row>
    <row r="1595" spans="1:11" ht="28.15" customHeight="1">
      <c r="A1595" s="486"/>
      <c r="B1595" s="106">
        <v>42961002</v>
      </c>
      <c r="C1595" s="106" t="s">
        <v>3073</v>
      </c>
      <c r="D1595" s="144" t="s">
        <v>4671</v>
      </c>
      <c r="E1595" s="238"/>
      <c r="F1595" s="107">
        <v>2567418</v>
      </c>
      <c r="G1595" s="286">
        <v>43983</v>
      </c>
      <c r="H1595" s="107">
        <v>2684815</v>
      </c>
      <c r="I1595" s="286">
        <v>44927</v>
      </c>
      <c r="J1595" s="142"/>
      <c r="K1595" s="354"/>
    </row>
    <row r="1596" spans="1:11" ht="25.9" customHeight="1">
      <c r="A1596" s="486"/>
      <c r="B1596" s="106">
        <v>42854433</v>
      </c>
      <c r="C1596" s="106" t="s">
        <v>3074</v>
      </c>
      <c r="D1596" s="144" t="s">
        <v>4672</v>
      </c>
      <c r="E1596" s="238"/>
      <c r="F1596" s="107">
        <v>7557122</v>
      </c>
      <c r="G1596" s="286">
        <v>43983</v>
      </c>
      <c r="H1596" s="107">
        <v>8370548.7599999998</v>
      </c>
      <c r="I1596" s="286">
        <v>45260</v>
      </c>
      <c r="J1596" s="142"/>
      <c r="K1596" s="354"/>
    </row>
    <row r="1597" spans="1:11" ht="28.15" customHeight="1">
      <c r="A1597" s="486"/>
      <c r="B1597" s="106">
        <v>42961007</v>
      </c>
      <c r="C1597" s="106" t="s">
        <v>3075</v>
      </c>
      <c r="D1597" s="442" t="s">
        <v>4673</v>
      </c>
      <c r="E1597" s="443"/>
      <c r="F1597" s="412">
        <v>1433305</v>
      </c>
      <c r="G1597" s="444">
        <v>44075</v>
      </c>
      <c r="H1597" s="412">
        <v>1859077</v>
      </c>
      <c r="I1597" s="444">
        <v>44927</v>
      </c>
      <c r="J1597" s="142"/>
      <c r="K1597" s="354"/>
    </row>
    <row r="1598" spans="1:11" ht="28.15" customHeight="1">
      <c r="A1598" s="486"/>
      <c r="B1598" s="106" t="s">
        <v>1671</v>
      </c>
      <c r="C1598" s="106" t="s">
        <v>3075</v>
      </c>
      <c r="D1598" s="442"/>
      <c r="E1598" s="443"/>
      <c r="F1598" s="414"/>
      <c r="G1598" s="445"/>
      <c r="H1598" s="414"/>
      <c r="I1598" s="445"/>
      <c r="J1598" s="142"/>
      <c r="K1598" s="354"/>
    </row>
    <row r="1599" spans="1:11" ht="30" customHeight="1">
      <c r="A1599" s="486"/>
      <c r="B1599" s="106">
        <v>42961010</v>
      </c>
      <c r="C1599" s="106" t="s">
        <v>3076</v>
      </c>
      <c r="D1599" s="144" t="s">
        <v>4674</v>
      </c>
      <c r="E1599" s="238"/>
      <c r="F1599" s="107">
        <v>1916201</v>
      </c>
      <c r="G1599" s="286">
        <v>43983</v>
      </c>
      <c r="H1599" s="107">
        <v>2350183</v>
      </c>
      <c r="I1599" s="286">
        <v>44927</v>
      </c>
      <c r="J1599" s="142"/>
      <c r="K1599" s="354"/>
    </row>
    <row r="1600" spans="1:11" ht="28.15" customHeight="1">
      <c r="A1600" s="486"/>
      <c r="B1600" s="106" t="s">
        <v>1672</v>
      </c>
      <c r="C1600" s="106" t="s">
        <v>3077</v>
      </c>
      <c r="D1600" s="144" t="s">
        <v>4675</v>
      </c>
      <c r="E1600" s="238"/>
      <c r="F1600" s="107">
        <v>197586</v>
      </c>
      <c r="G1600" s="286" t="s">
        <v>486</v>
      </c>
      <c r="H1600" s="107">
        <v>141307.06</v>
      </c>
      <c r="I1600" s="286" t="s">
        <v>486</v>
      </c>
      <c r="J1600" s="142"/>
      <c r="K1600" s="354"/>
    </row>
    <row r="1601" spans="1:11" ht="26.45" customHeight="1">
      <c r="A1601" s="486"/>
      <c r="B1601" s="106" t="s">
        <v>1673</v>
      </c>
      <c r="C1601" s="106" t="s">
        <v>3078</v>
      </c>
      <c r="D1601" s="144" t="s">
        <v>4676</v>
      </c>
      <c r="E1601" s="238"/>
      <c r="F1601" s="107">
        <v>70445</v>
      </c>
      <c r="G1601" s="286" t="s">
        <v>486</v>
      </c>
      <c r="H1601" s="107">
        <v>130226.17</v>
      </c>
      <c r="I1601" s="286" t="s">
        <v>486</v>
      </c>
      <c r="J1601" s="142"/>
      <c r="K1601" s="354"/>
    </row>
    <row r="1602" spans="1:11" ht="28.15" customHeight="1">
      <c r="A1602" s="486"/>
      <c r="B1602" s="106">
        <v>43011496</v>
      </c>
      <c r="C1602" s="106" t="s">
        <v>3079</v>
      </c>
      <c r="D1602" s="144" t="s">
        <v>4677</v>
      </c>
      <c r="E1602" s="238"/>
      <c r="F1602" s="107">
        <v>947891</v>
      </c>
      <c r="G1602" s="286">
        <v>43983</v>
      </c>
      <c r="H1602" s="107">
        <v>645130</v>
      </c>
      <c r="I1602" s="286">
        <v>44927</v>
      </c>
      <c r="J1602" s="142"/>
      <c r="K1602" s="354"/>
    </row>
    <row r="1603" spans="1:11" ht="28.15" customHeight="1">
      <c r="A1603" s="486"/>
      <c r="B1603" s="106">
        <v>43011757</v>
      </c>
      <c r="C1603" s="106" t="s">
        <v>3080</v>
      </c>
      <c r="D1603" s="144" t="s">
        <v>4678</v>
      </c>
      <c r="E1603" s="238"/>
      <c r="F1603" s="107">
        <v>546860</v>
      </c>
      <c r="G1603" s="286" t="s">
        <v>486</v>
      </c>
      <c r="H1603" s="107">
        <v>94650.6</v>
      </c>
      <c r="I1603" s="286" t="s">
        <v>486</v>
      </c>
      <c r="J1603" s="142"/>
      <c r="K1603" s="354"/>
    </row>
    <row r="1604" spans="1:11" ht="28.15" customHeight="1">
      <c r="A1604" s="487"/>
      <c r="B1604" s="106">
        <v>43011764</v>
      </c>
      <c r="C1604" s="106" t="s">
        <v>3081</v>
      </c>
      <c r="D1604" s="145" t="s">
        <v>4679</v>
      </c>
      <c r="E1604" s="239"/>
      <c r="F1604" s="107">
        <v>716972</v>
      </c>
      <c r="G1604" s="286">
        <v>43983</v>
      </c>
      <c r="H1604" s="107">
        <v>251550</v>
      </c>
      <c r="I1604" s="286">
        <v>44927</v>
      </c>
      <c r="J1604" s="141"/>
      <c r="K1604" s="355"/>
    </row>
    <row r="1605" spans="1:11" ht="28.15" customHeight="1">
      <c r="A1605" s="193"/>
      <c r="B1605" s="109"/>
      <c r="C1605" s="109"/>
      <c r="D1605" s="110"/>
      <c r="E1605" s="244"/>
      <c r="F1605" s="111"/>
      <c r="G1605" s="113"/>
      <c r="H1605" s="111"/>
      <c r="I1605" s="113"/>
      <c r="J1605" s="114"/>
      <c r="K1605" s="381"/>
    </row>
    <row r="1606" spans="1:11" s="129" customFormat="1" ht="42" customHeight="1">
      <c r="A1606" s="485" t="s">
        <v>135</v>
      </c>
      <c r="B1606" s="289" t="s">
        <v>5296</v>
      </c>
      <c r="C1606" s="266"/>
      <c r="D1606" s="270"/>
      <c r="E1606" s="227" t="s">
        <v>486</v>
      </c>
      <c r="F1606" s="224">
        <f>SUM(F1607:F1610)</f>
        <v>10512333.279999999</v>
      </c>
      <c r="G1606" s="225"/>
      <c r="H1606" s="224">
        <f>SUM(H1607:H1610)</f>
        <v>7021529.1500000004</v>
      </c>
      <c r="I1606" s="225"/>
      <c r="J1606" s="277">
        <f t="shared" ref="J1606:J1640" si="20">(H1606-F1606)/F1606</f>
        <v>-0.33206749034882188</v>
      </c>
      <c r="K1606" s="343"/>
    </row>
    <row r="1607" spans="1:11" ht="28.15" customHeight="1">
      <c r="A1607" s="486"/>
      <c r="B1607" s="106">
        <v>42728129</v>
      </c>
      <c r="C1607" s="106" t="s">
        <v>3082</v>
      </c>
      <c r="D1607" s="143" t="s">
        <v>4680</v>
      </c>
      <c r="E1607" s="238"/>
      <c r="F1607" s="107">
        <v>1074074.72</v>
      </c>
      <c r="G1607" s="286" t="s">
        <v>486</v>
      </c>
      <c r="H1607" s="107">
        <v>945055.05</v>
      </c>
      <c r="I1607" s="183" t="s">
        <v>486</v>
      </c>
      <c r="J1607" s="147"/>
      <c r="K1607" s="354"/>
    </row>
    <row r="1608" spans="1:11" ht="28.15" customHeight="1">
      <c r="A1608" s="486"/>
      <c r="B1608" s="106">
        <v>42728174</v>
      </c>
      <c r="C1608" s="106" t="s">
        <v>3083</v>
      </c>
      <c r="D1608" s="144" t="s">
        <v>4681</v>
      </c>
      <c r="E1608" s="238"/>
      <c r="F1608" s="107">
        <v>450206.48</v>
      </c>
      <c r="G1608" s="286" t="s">
        <v>486</v>
      </c>
      <c r="H1608" s="107">
        <v>455308.72</v>
      </c>
      <c r="I1608" s="183" t="s">
        <v>486</v>
      </c>
      <c r="J1608" s="142"/>
      <c r="K1608" s="354"/>
    </row>
    <row r="1609" spans="1:11" ht="28.15" customHeight="1">
      <c r="A1609" s="486"/>
      <c r="B1609" s="106">
        <v>42743827</v>
      </c>
      <c r="C1609" s="106" t="s">
        <v>3084</v>
      </c>
      <c r="D1609" s="144" t="s">
        <v>4682</v>
      </c>
      <c r="E1609" s="238"/>
      <c r="F1609" s="107">
        <v>62204.08</v>
      </c>
      <c r="G1609" s="286" t="s">
        <v>486</v>
      </c>
      <c r="H1609" s="107">
        <v>163425.31</v>
      </c>
      <c r="I1609" s="183" t="s">
        <v>486</v>
      </c>
      <c r="J1609" s="142"/>
      <c r="K1609" s="354"/>
    </row>
    <row r="1610" spans="1:11" ht="28.15" customHeight="1">
      <c r="A1610" s="487"/>
      <c r="B1610" s="106">
        <v>42728182</v>
      </c>
      <c r="C1610" s="106" t="s">
        <v>3085</v>
      </c>
      <c r="D1610" s="145" t="s">
        <v>4683</v>
      </c>
      <c r="E1610" s="239"/>
      <c r="F1610" s="107">
        <v>8925848</v>
      </c>
      <c r="G1610" s="286">
        <v>43313</v>
      </c>
      <c r="H1610" s="107">
        <v>5457740.0700000003</v>
      </c>
      <c r="I1610" s="183">
        <v>44197</v>
      </c>
      <c r="J1610" s="141"/>
      <c r="K1610" s="355"/>
    </row>
    <row r="1611" spans="1:11" ht="28.15" customHeight="1">
      <c r="A1611" s="193"/>
      <c r="B1611" s="109"/>
      <c r="C1611" s="109"/>
      <c r="D1611" s="110"/>
      <c r="E1611" s="244"/>
      <c r="F1611" s="111"/>
      <c r="G1611" s="113"/>
      <c r="H1611" s="111"/>
      <c r="I1611" s="113"/>
      <c r="J1611" s="114"/>
      <c r="K1611" s="381"/>
    </row>
    <row r="1612" spans="1:11" s="129" customFormat="1" ht="40.9" customHeight="1">
      <c r="A1612" s="485" t="s">
        <v>198</v>
      </c>
      <c r="B1612" s="289" t="s">
        <v>5297</v>
      </c>
      <c r="C1612" s="266"/>
      <c r="D1612" s="270"/>
      <c r="E1612" s="229" t="s">
        <v>486</v>
      </c>
      <c r="F1612" s="224">
        <f>F1613</f>
        <v>3530114</v>
      </c>
      <c r="G1612" s="225"/>
      <c r="H1612" s="224">
        <f>H1613</f>
        <v>3284134.26</v>
      </c>
      <c r="I1612" s="225"/>
      <c r="J1612" s="226">
        <f t="shared" si="20"/>
        <v>-6.9680395590624056E-2</v>
      </c>
      <c r="K1612" s="343"/>
    </row>
    <row r="1613" spans="1:11" ht="28.15" customHeight="1">
      <c r="A1613" s="487"/>
      <c r="B1613" s="106">
        <v>42763651</v>
      </c>
      <c r="C1613" s="106" t="s">
        <v>3086</v>
      </c>
      <c r="D1613" s="252" t="s">
        <v>4684</v>
      </c>
      <c r="E1613" s="285"/>
      <c r="F1613" s="206">
        <v>3530114</v>
      </c>
      <c r="G1613" s="286">
        <v>43831</v>
      </c>
      <c r="H1613" s="107">
        <v>3284134.26</v>
      </c>
      <c r="I1613" s="286">
        <v>45017</v>
      </c>
      <c r="J1613" s="254"/>
      <c r="K1613" s="363"/>
    </row>
    <row r="1614" spans="1:11" ht="28.15" customHeight="1">
      <c r="A1614" s="193"/>
      <c r="B1614" s="109"/>
      <c r="C1614" s="109"/>
      <c r="D1614" s="110"/>
      <c r="E1614" s="244"/>
      <c r="F1614" s="111"/>
      <c r="G1614" s="113"/>
      <c r="H1614" s="111"/>
      <c r="I1614" s="113"/>
      <c r="J1614" s="114"/>
      <c r="K1614" s="382"/>
    </row>
    <row r="1615" spans="1:11" s="129" customFormat="1" ht="40.9" customHeight="1">
      <c r="A1615" s="485" t="s">
        <v>91</v>
      </c>
      <c r="B1615" s="288" t="s">
        <v>316</v>
      </c>
      <c r="C1615" s="266"/>
      <c r="D1615" s="267"/>
      <c r="E1615" s="227" t="s">
        <v>486</v>
      </c>
      <c r="F1615" s="224">
        <f>SUM(F1616:F1618)</f>
        <v>4032206</v>
      </c>
      <c r="G1615" s="225"/>
      <c r="H1615" s="224">
        <f>SUM(H1616:H1618)</f>
        <v>3484880.1900000004</v>
      </c>
      <c r="I1615" s="225"/>
      <c r="J1615" s="226">
        <f t="shared" si="20"/>
        <v>-0.13573855353620315</v>
      </c>
      <c r="K1615" s="343"/>
    </row>
    <row r="1616" spans="1:11" ht="28.15" customHeight="1">
      <c r="A1616" s="486"/>
      <c r="B1616" s="106">
        <v>42766225</v>
      </c>
      <c r="C1616" s="106" t="s">
        <v>3087</v>
      </c>
      <c r="D1616" s="144" t="s">
        <v>4685</v>
      </c>
      <c r="E1616" s="238"/>
      <c r="F1616" s="107">
        <v>3298623</v>
      </c>
      <c r="G1616" s="286">
        <v>43617</v>
      </c>
      <c r="H1616" s="107">
        <v>3029459.99</v>
      </c>
      <c r="I1616" s="286">
        <v>44562</v>
      </c>
      <c r="J1616" s="142"/>
      <c r="K1616" s="354"/>
    </row>
    <row r="1617" spans="1:11" ht="28.15" customHeight="1">
      <c r="A1617" s="486"/>
      <c r="B1617" s="106">
        <v>42766247</v>
      </c>
      <c r="C1617" s="106" t="s">
        <v>3088</v>
      </c>
      <c r="D1617" s="144" t="s">
        <v>4686</v>
      </c>
      <c r="E1617" s="238"/>
      <c r="F1617" s="107">
        <v>303678</v>
      </c>
      <c r="G1617" s="286">
        <v>43617</v>
      </c>
      <c r="H1617" s="107">
        <v>191782.71</v>
      </c>
      <c r="I1617" s="286">
        <v>44562</v>
      </c>
      <c r="J1617" s="142"/>
      <c r="K1617" s="354"/>
    </row>
    <row r="1618" spans="1:11" ht="28.15" customHeight="1">
      <c r="A1618" s="487"/>
      <c r="B1618" s="106">
        <v>42766490</v>
      </c>
      <c r="C1618" s="106" t="s">
        <v>3089</v>
      </c>
      <c r="D1618" s="145" t="s">
        <v>4687</v>
      </c>
      <c r="E1618" s="239"/>
      <c r="F1618" s="107">
        <v>429905</v>
      </c>
      <c r="G1618" s="286">
        <v>43617</v>
      </c>
      <c r="H1618" s="107">
        <v>263637.49</v>
      </c>
      <c r="I1618" s="286">
        <v>44562</v>
      </c>
      <c r="J1618" s="141"/>
      <c r="K1618" s="355"/>
    </row>
    <row r="1619" spans="1:11" ht="28.15" customHeight="1">
      <c r="A1619" s="193"/>
      <c r="B1619" s="109"/>
      <c r="C1619" s="109"/>
      <c r="D1619" s="110"/>
      <c r="E1619" s="244"/>
      <c r="F1619" s="111"/>
      <c r="G1619" s="113"/>
      <c r="H1619" s="111"/>
      <c r="I1619" s="113"/>
      <c r="J1619" s="114"/>
      <c r="K1619" s="381"/>
    </row>
    <row r="1620" spans="1:11" s="129" customFormat="1" ht="42" customHeight="1">
      <c r="A1620" s="485" t="s">
        <v>147</v>
      </c>
      <c r="B1620" s="288" t="s">
        <v>5298</v>
      </c>
      <c r="C1620" s="266"/>
      <c r="D1620" s="267"/>
      <c r="E1620" s="227">
        <v>24000000</v>
      </c>
      <c r="F1620" s="224">
        <f>SUM(F1621:F1628)</f>
        <v>5531377.0700000003</v>
      </c>
      <c r="G1620" s="225"/>
      <c r="H1620" s="224">
        <f>SUM(H1621:H1628)</f>
        <v>5231001.2700000005</v>
      </c>
      <c r="I1620" s="225"/>
      <c r="J1620" s="277">
        <f t="shared" si="20"/>
        <v>-5.4303981847326814E-2</v>
      </c>
      <c r="K1620" s="343"/>
    </row>
    <row r="1621" spans="1:11" ht="28.15" customHeight="1">
      <c r="A1621" s="486"/>
      <c r="B1621" s="106">
        <v>42807558</v>
      </c>
      <c r="C1621" s="106" t="s">
        <v>3090</v>
      </c>
      <c r="D1621" s="144" t="s">
        <v>4688</v>
      </c>
      <c r="E1621" s="238"/>
      <c r="F1621" s="107">
        <v>576473.06999999995</v>
      </c>
      <c r="G1621" s="286" t="s">
        <v>486</v>
      </c>
      <c r="H1621" s="107">
        <v>583923.77</v>
      </c>
      <c r="I1621" s="183" t="s">
        <v>486</v>
      </c>
      <c r="J1621" s="147"/>
      <c r="K1621" s="354"/>
    </row>
    <row r="1622" spans="1:11" ht="28.15" customHeight="1">
      <c r="A1622" s="486"/>
      <c r="B1622" s="106">
        <v>42837243</v>
      </c>
      <c r="C1622" s="106" t="s">
        <v>3091</v>
      </c>
      <c r="D1622" s="144" t="s">
        <v>4689</v>
      </c>
      <c r="E1622" s="238"/>
      <c r="F1622" s="107">
        <v>813162</v>
      </c>
      <c r="G1622" s="286" t="s">
        <v>486</v>
      </c>
      <c r="H1622" s="107">
        <v>765404.56</v>
      </c>
      <c r="I1622" s="183" t="s">
        <v>486</v>
      </c>
      <c r="J1622" s="142"/>
      <c r="K1622" s="354"/>
    </row>
    <row r="1623" spans="1:11" ht="28.15" customHeight="1">
      <c r="A1623" s="486"/>
      <c r="B1623" s="106">
        <v>42837245</v>
      </c>
      <c r="C1623" s="106" t="s">
        <v>3092</v>
      </c>
      <c r="D1623" s="144" t="s">
        <v>4690</v>
      </c>
      <c r="E1623" s="238"/>
      <c r="F1623" s="107">
        <v>936937</v>
      </c>
      <c r="G1623" s="286" t="s">
        <v>486</v>
      </c>
      <c r="H1623" s="107">
        <v>1038336.39</v>
      </c>
      <c r="I1623" s="183" t="s">
        <v>486</v>
      </c>
      <c r="J1623" s="142"/>
      <c r="K1623" s="354"/>
    </row>
    <row r="1624" spans="1:11" ht="28.15" customHeight="1">
      <c r="A1624" s="486"/>
      <c r="B1624" s="106">
        <v>42914503</v>
      </c>
      <c r="C1624" s="106" t="s">
        <v>3093</v>
      </c>
      <c r="D1624" s="144" t="s">
        <v>4691</v>
      </c>
      <c r="E1624" s="238"/>
      <c r="F1624" s="107">
        <v>534827</v>
      </c>
      <c r="G1624" s="286" t="s">
        <v>486</v>
      </c>
      <c r="H1624" s="107">
        <v>450028.7</v>
      </c>
      <c r="I1624" s="183" t="s">
        <v>486</v>
      </c>
      <c r="J1624" s="142"/>
      <c r="K1624" s="354"/>
    </row>
    <row r="1625" spans="1:11" ht="28.15" customHeight="1">
      <c r="A1625" s="486"/>
      <c r="B1625" s="106">
        <v>42914513</v>
      </c>
      <c r="C1625" s="106" t="s">
        <v>3094</v>
      </c>
      <c r="D1625" s="144" t="s">
        <v>4692</v>
      </c>
      <c r="E1625" s="238"/>
      <c r="F1625" s="107">
        <v>870573</v>
      </c>
      <c r="G1625" s="286" t="s">
        <v>486</v>
      </c>
      <c r="H1625" s="107">
        <v>833016.08</v>
      </c>
      <c r="I1625" s="183" t="s">
        <v>486</v>
      </c>
      <c r="J1625" s="142"/>
      <c r="K1625" s="354"/>
    </row>
    <row r="1626" spans="1:11" ht="28.15" customHeight="1">
      <c r="A1626" s="486"/>
      <c r="B1626" s="106">
        <v>42914740</v>
      </c>
      <c r="C1626" s="106" t="s">
        <v>3095</v>
      </c>
      <c r="D1626" s="144" t="s">
        <v>4693</v>
      </c>
      <c r="E1626" s="238"/>
      <c r="F1626" s="107">
        <v>968229</v>
      </c>
      <c r="G1626" s="286" t="s">
        <v>486</v>
      </c>
      <c r="H1626" s="107">
        <v>818827.81</v>
      </c>
      <c r="I1626" s="183" t="s">
        <v>486</v>
      </c>
      <c r="J1626" s="142"/>
      <c r="K1626" s="354"/>
    </row>
    <row r="1627" spans="1:11" ht="28.15" customHeight="1">
      <c r="A1627" s="486"/>
      <c r="B1627" s="106">
        <v>42914752</v>
      </c>
      <c r="C1627" s="106" t="s">
        <v>3096</v>
      </c>
      <c r="D1627" s="144" t="s">
        <v>4694</v>
      </c>
      <c r="E1627" s="238"/>
      <c r="F1627" s="107">
        <v>604784</v>
      </c>
      <c r="G1627" s="286" t="s">
        <v>486</v>
      </c>
      <c r="H1627" s="107">
        <v>543223.12</v>
      </c>
      <c r="I1627" s="183" t="s">
        <v>486</v>
      </c>
      <c r="J1627" s="142"/>
      <c r="K1627" s="354"/>
    </row>
    <row r="1628" spans="1:11" ht="28.15" customHeight="1">
      <c r="A1628" s="487"/>
      <c r="B1628" s="106">
        <v>42914774</v>
      </c>
      <c r="C1628" s="106" t="s">
        <v>3097</v>
      </c>
      <c r="D1628" s="145" t="s">
        <v>4695</v>
      </c>
      <c r="E1628" s="239"/>
      <c r="F1628" s="107">
        <v>226392</v>
      </c>
      <c r="G1628" s="286" t="s">
        <v>486</v>
      </c>
      <c r="H1628" s="107">
        <v>198240.84</v>
      </c>
      <c r="I1628" s="183" t="s">
        <v>486</v>
      </c>
      <c r="J1628" s="141"/>
      <c r="K1628" s="355"/>
    </row>
    <row r="1629" spans="1:11" ht="28.15" customHeight="1">
      <c r="A1629" s="193"/>
      <c r="B1629" s="109"/>
      <c r="C1629" s="109"/>
      <c r="D1629" s="110"/>
      <c r="E1629" s="244"/>
      <c r="F1629" s="111"/>
      <c r="G1629" s="113"/>
      <c r="H1629" s="111"/>
      <c r="I1629" s="113"/>
      <c r="J1629" s="114"/>
      <c r="K1629" s="381"/>
    </row>
    <row r="1630" spans="1:11" s="129" customFormat="1" ht="40.9" customHeight="1">
      <c r="A1630" s="485" t="s">
        <v>80</v>
      </c>
      <c r="B1630" s="288" t="s">
        <v>305</v>
      </c>
      <c r="C1630" s="266"/>
      <c r="D1630" s="267"/>
      <c r="E1630" s="227" t="s">
        <v>486</v>
      </c>
      <c r="F1630" s="224">
        <f>SUM(F1631:F1638)</f>
        <v>33439266</v>
      </c>
      <c r="G1630" s="225"/>
      <c r="H1630" s="224">
        <f>SUM(H1631:H1638)</f>
        <v>25549000.850000001</v>
      </c>
      <c r="I1630" s="225"/>
      <c r="J1630" s="226">
        <f t="shared" si="20"/>
        <v>-0.23595808442685309</v>
      </c>
      <c r="K1630" s="343"/>
    </row>
    <row r="1631" spans="1:11" ht="28.15" customHeight="1">
      <c r="A1631" s="486"/>
      <c r="B1631" s="106">
        <v>42763540</v>
      </c>
      <c r="C1631" s="106" t="s">
        <v>3101</v>
      </c>
      <c r="D1631" s="144" t="s">
        <v>4700</v>
      </c>
      <c r="E1631" s="237"/>
      <c r="F1631" s="107">
        <v>3403922</v>
      </c>
      <c r="G1631" s="286">
        <v>43586</v>
      </c>
      <c r="H1631" s="107">
        <v>2314736</v>
      </c>
      <c r="I1631" s="286">
        <v>44958</v>
      </c>
      <c r="J1631" s="147"/>
      <c r="K1631" s="353"/>
    </row>
    <row r="1632" spans="1:11" ht="28.15" customHeight="1">
      <c r="A1632" s="486"/>
      <c r="B1632" s="106">
        <v>42763540</v>
      </c>
      <c r="C1632" s="106" t="s">
        <v>3101</v>
      </c>
      <c r="D1632" s="144" t="s">
        <v>4700</v>
      </c>
      <c r="E1632" s="238"/>
      <c r="F1632" s="107">
        <v>15099957</v>
      </c>
      <c r="G1632" s="286">
        <v>43374</v>
      </c>
      <c r="H1632" s="107">
        <v>10268276</v>
      </c>
      <c r="I1632" s="286">
        <v>44958</v>
      </c>
      <c r="J1632" s="142"/>
      <c r="K1632" s="354"/>
    </row>
    <row r="1633" spans="1:11" ht="28.15" customHeight="1">
      <c r="A1633" s="486"/>
      <c r="B1633" s="106">
        <v>42763726</v>
      </c>
      <c r="C1633" s="106" t="s">
        <v>3102</v>
      </c>
      <c r="D1633" s="144" t="s">
        <v>4701</v>
      </c>
      <c r="E1633" s="238"/>
      <c r="F1633" s="107">
        <v>1214304</v>
      </c>
      <c r="G1633" s="286" t="s">
        <v>486</v>
      </c>
      <c r="H1633" s="107">
        <v>740442.89</v>
      </c>
      <c r="I1633" s="286" t="s">
        <v>486</v>
      </c>
      <c r="J1633" s="142"/>
      <c r="K1633" s="354"/>
    </row>
    <row r="1634" spans="1:11" ht="28.15" customHeight="1">
      <c r="A1634" s="486"/>
      <c r="B1634" s="106">
        <v>42875558</v>
      </c>
      <c r="C1634" s="106" t="s">
        <v>3103</v>
      </c>
      <c r="D1634" s="144" t="s">
        <v>4702</v>
      </c>
      <c r="E1634" s="238"/>
      <c r="F1634" s="107">
        <v>60496</v>
      </c>
      <c r="G1634" s="286" t="s">
        <v>486</v>
      </c>
      <c r="H1634" s="107">
        <v>20973.03</v>
      </c>
      <c r="I1634" s="286" t="s">
        <v>486</v>
      </c>
      <c r="J1634" s="142"/>
      <c r="K1634" s="354"/>
    </row>
    <row r="1635" spans="1:11" ht="28.15" customHeight="1">
      <c r="A1635" s="486"/>
      <c r="B1635" s="106">
        <v>42785349</v>
      </c>
      <c r="C1635" s="106" t="s">
        <v>3104</v>
      </c>
      <c r="D1635" s="144" t="s">
        <v>4703</v>
      </c>
      <c r="E1635" s="238"/>
      <c r="F1635" s="107">
        <v>9613715</v>
      </c>
      <c r="G1635" s="286">
        <v>43466</v>
      </c>
      <c r="H1635" s="107">
        <v>8548000</v>
      </c>
      <c r="I1635" s="286">
        <v>44958</v>
      </c>
      <c r="J1635" s="142"/>
      <c r="K1635" s="354"/>
    </row>
    <row r="1636" spans="1:11" ht="28.15" customHeight="1">
      <c r="A1636" s="486"/>
      <c r="B1636" s="106">
        <v>42785355</v>
      </c>
      <c r="C1636" s="106" t="s">
        <v>3105</v>
      </c>
      <c r="D1636" s="144" t="s">
        <v>4704</v>
      </c>
      <c r="E1636" s="238"/>
      <c r="F1636" s="107">
        <v>3379053</v>
      </c>
      <c r="G1636" s="286">
        <v>43282</v>
      </c>
      <c r="H1636" s="107">
        <v>2648783</v>
      </c>
      <c r="I1636" s="286">
        <v>45108</v>
      </c>
      <c r="J1636" s="142"/>
      <c r="K1636" s="354"/>
    </row>
    <row r="1637" spans="1:11" ht="26.45" customHeight="1">
      <c r="A1637" s="486"/>
      <c r="B1637" s="106">
        <v>42785720</v>
      </c>
      <c r="C1637" s="106" t="s">
        <v>3106</v>
      </c>
      <c r="D1637" s="144" t="s">
        <v>4705</v>
      </c>
      <c r="E1637" s="238"/>
      <c r="F1637" s="107">
        <v>457480</v>
      </c>
      <c r="G1637" s="286" t="s">
        <v>486</v>
      </c>
      <c r="H1637" s="107">
        <v>713222.84</v>
      </c>
      <c r="I1637" s="286" t="s">
        <v>486</v>
      </c>
      <c r="J1637" s="142"/>
      <c r="K1637" s="354"/>
    </row>
    <row r="1638" spans="1:11" ht="27.6" customHeight="1">
      <c r="A1638" s="487"/>
      <c r="B1638" s="106">
        <v>42875579</v>
      </c>
      <c r="C1638" s="106" t="s">
        <v>3107</v>
      </c>
      <c r="D1638" s="145" t="s">
        <v>4706</v>
      </c>
      <c r="E1638" s="239"/>
      <c r="F1638" s="107">
        <v>210339</v>
      </c>
      <c r="G1638" s="286" t="s">
        <v>486</v>
      </c>
      <c r="H1638" s="107">
        <v>294567.09000000003</v>
      </c>
      <c r="I1638" s="286" t="s">
        <v>486</v>
      </c>
      <c r="J1638" s="141"/>
      <c r="K1638" s="355"/>
    </row>
    <row r="1639" spans="1:11" ht="28.15" customHeight="1">
      <c r="A1639" s="193"/>
      <c r="B1639" s="109"/>
      <c r="C1639" s="109"/>
      <c r="D1639" s="110"/>
      <c r="E1639" s="244"/>
      <c r="F1639" s="111"/>
      <c r="G1639" s="113"/>
      <c r="H1639" s="111"/>
      <c r="I1639" s="113"/>
      <c r="J1639" s="114"/>
      <c r="K1639" s="381"/>
    </row>
    <row r="1640" spans="1:11" s="129" customFormat="1" ht="44.45" customHeight="1">
      <c r="A1640" s="485" t="s">
        <v>83</v>
      </c>
      <c r="B1640" s="289" t="s">
        <v>5299</v>
      </c>
      <c r="C1640" s="266"/>
      <c r="D1640" s="267"/>
      <c r="E1640" s="227">
        <v>43000000</v>
      </c>
      <c r="F1640" s="224">
        <f>SUM(F1641:F1666)</f>
        <v>35285663.710000001</v>
      </c>
      <c r="G1640" s="225"/>
      <c r="H1640" s="224">
        <f>SUM(H1641:H1666)</f>
        <v>37297307.399999999</v>
      </c>
      <c r="I1640" s="225"/>
      <c r="J1640" s="226">
        <f t="shared" si="20"/>
        <v>5.7010226774617687E-2</v>
      </c>
      <c r="K1640" s="343"/>
    </row>
    <row r="1641" spans="1:11" ht="28.15" customHeight="1">
      <c r="A1641" s="486"/>
      <c r="B1641" s="106" t="s">
        <v>1674</v>
      </c>
      <c r="C1641" s="106" t="s">
        <v>3108</v>
      </c>
      <c r="D1641" s="451" t="s">
        <v>4707</v>
      </c>
      <c r="E1641" s="452"/>
      <c r="F1641" s="412">
        <v>13035466</v>
      </c>
      <c r="G1641" s="444">
        <v>43891</v>
      </c>
      <c r="H1641" s="412">
        <v>12782545.49</v>
      </c>
      <c r="I1641" s="444">
        <v>45231</v>
      </c>
      <c r="J1641" s="147"/>
      <c r="K1641" s="353"/>
    </row>
    <row r="1642" spans="1:11" ht="28.15" customHeight="1">
      <c r="A1642" s="486"/>
      <c r="B1642" s="106">
        <v>42882489</v>
      </c>
      <c r="C1642" s="106" t="s">
        <v>3108</v>
      </c>
      <c r="D1642" s="442"/>
      <c r="E1642" s="443"/>
      <c r="F1642" s="414"/>
      <c r="G1642" s="445"/>
      <c r="H1642" s="414"/>
      <c r="I1642" s="445"/>
      <c r="J1642" s="142"/>
      <c r="K1642" s="354"/>
    </row>
    <row r="1643" spans="1:11" ht="28.15" customHeight="1">
      <c r="A1643" s="486"/>
      <c r="B1643" s="106" t="s">
        <v>1675</v>
      </c>
      <c r="C1643" s="106" t="s">
        <v>3109</v>
      </c>
      <c r="D1643" s="144" t="s">
        <v>4708</v>
      </c>
      <c r="E1643" s="238"/>
      <c r="F1643" s="107">
        <v>417363</v>
      </c>
      <c r="G1643" s="286" t="s">
        <v>486</v>
      </c>
      <c r="H1643" s="107">
        <v>218202.91</v>
      </c>
      <c r="I1643" s="286" t="s">
        <v>486</v>
      </c>
      <c r="J1643" s="142"/>
      <c r="K1643" s="354"/>
    </row>
    <row r="1644" spans="1:11" ht="28.15" customHeight="1">
      <c r="A1644" s="486"/>
      <c r="B1644" s="106">
        <v>42841903</v>
      </c>
      <c r="C1644" s="106" t="s">
        <v>3110</v>
      </c>
      <c r="D1644" s="442" t="s">
        <v>4709</v>
      </c>
      <c r="E1644" s="443"/>
      <c r="F1644" s="412">
        <v>2843990</v>
      </c>
      <c r="G1644" s="444">
        <v>44136</v>
      </c>
      <c r="H1644" s="412">
        <v>3143653.14</v>
      </c>
      <c r="I1644" s="444">
        <v>45231</v>
      </c>
      <c r="J1644" s="142"/>
      <c r="K1644" s="354"/>
    </row>
    <row r="1645" spans="1:11" ht="25.15" customHeight="1">
      <c r="A1645" s="486"/>
      <c r="B1645" s="106" t="s">
        <v>1676</v>
      </c>
      <c r="C1645" s="106" t="s">
        <v>3110</v>
      </c>
      <c r="D1645" s="442"/>
      <c r="E1645" s="443"/>
      <c r="F1645" s="414"/>
      <c r="G1645" s="445"/>
      <c r="H1645" s="414"/>
      <c r="I1645" s="445"/>
      <c r="J1645" s="142"/>
      <c r="K1645" s="354"/>
    </row>
    <row r="1646" spans="1:11" ht="28.15" customHeight="1">
      <c r="A1646" s="486"/>
      <c r="B1646" s="106">
        <v>42841907</v>
      </c>
      <c r="C1646" s="106" t="s">
        <v>3111</v>
      </c>
      <c r="D1646" s="442" t="s">
        <v>4710</v>
      </c>
      <c r="E1646" s="443"/>
      <c r="F1646" s="412">
        <v>3130974</v>
      </c>
      <c r="G1646" s="444">
        <v>44228</v>
      </c>
      <c r="H1646" s="412">
        <v>3308560.07</v>
      </c>
      <c r="I1646" s="444">
        <v>45231</v>
      </c>
      <c r="J1646" s="142"/>
      <c r="K1646" s="354"/>
    </row>
    <row r="1647" spans="1:11" ht="28.15" customHeight="1">
      <c r="A1647" s="486"/>
      <c r="B1647" s="106" t="s">
        <v>1677</v>
      </c>
      <c r="C1647" s="106" t="s">
        <v>3111</v>
      </c>
      <c r="D1647" s="442"/>
      <c r="E1647" s="443"/>
      <c r="F1647" s="414"/>
      <c r="G1647" s="445"/>
      <c r="H1647" s="414"/>
      <c r="I1647" s="445"/>
      <c r="J1647" s="142"/>
      <c r="K1647" s="354"/>
    </row>
    <row r="1648" spans="1:11" ht="28.15" customHeight="1">
      <c r="A1648" s="486"/>
      <c r="B1648" s="106" t="s">
        <v>1678</v>
      </c>
      <c r="C1648" s="106" t="s">
        <v>3112</v>
      </c>
      <c r="D1648" s="442" t="s">
        <v>4711</v>
      </c>
      <c r="E1648" s="443"/>
      <c r="F1648" s="412">
        <v>6347326</v>
      </c>
      <c r="G1648" s="444">
        <v>44136</v>
      </c>
      <c r="H1648" s="412">
        <v>6692223.1200000001</v>
      </c>
      <c r="I1648" s="444">
        <v>45231</v>
      </c>
      <c r="J1648" s="142"/>
      <c r="K1648" s="354"/>
    </row>
    <row r="1649" spans="1:11" ht="28.15" customHeight="1">
      <c r="A1649" s="486"/>
      <c r="B1649" s="106">
        <v>42841910</v>
      </c>
      <c r="C1649" s="106" t="s">
        <v>3112</v>
      </c>
      <c r="D1649" s="442"/>
      <c r="E1649" s="443"/>
      <c r="F1649" s="414"/>
      <c r="G1649" s="445"/>
      <c r="H1649" s="414"/>
      <c r="I1649" s="445"/>
      <c r="J1649" s="142"/>
      <c r="K1649" s="354"/>
    </row>
    <row r="1650" spans="1:11" ht="28.15" customHeight="1">
      <c r="A1650" s="486"/>
      <c r="B1650" s="106" t="s">
        <v>1679</v>
      </c>
      <c r="C1650" s="106" t="s">
        <v>3113</v>
      </c>
      <c r="D1650" s="442" t="s">
        <v>4712</v>
      </c>
      <c r="E1650" s="443"/>
      <c r="F1650" s="412">
        <v>1187395</v>
      </c>
      <c r="G1650" s="444">
        <v>44044</v>
      </c>
      <c r="H1650" s="412">
        <v>1077182.8500000001</v>
      </c>
      <c r="I1650" s="444">
        <v>45261</v>
      </c>
      <c r="J1650" s="142"/>
      <c r="K1650" s="354"/>
    </row>
    <row r="1651" spans="1:11" ht="28.15" customHeight="1">
      <c r="A1651" s="486"/>
      <c r="B1651" s="106">
        <v>42841911</v>
      </c>
      <c r="C1651" s="106" t="s">
        <v>3113</v>
      </c>
      <c r="D1651" s="442"/>
      <c r="E1651" s="443"/>
      <c r="F1651" s="414"/>
      <c r="G1651" s="445"/>
      <c r="H1651" s="414"/>
      <c r="I1651" s="445"/>
      <c r="J1651" s="142"/>
      <c r="K1651" s="354"/>
    </row>
    <row r="1652" spans="1:11" ht="28.15" customHeight="1">
      <c r="A1652" s="486"/>
      <c r="B1652" s="106" t="s">
        <v>1680</v>
      </c>
      <c r="C1652" s="106" t="s">
        <v>3114</v>
      </c>
      <c r="D1652" s="144" t="s">
        <v>4713</v>
      </c>
      <c r="E1652" s="238"/>
      <c r="F1652" s="107">
        <v>2946140</v>
      </c>
      <c r="G1652" s="286">
        <v>44044</v>
      </c>
      <c r="H1652" s="107">
        <v>2443893.85</v>
      </c>
      <c r="I1652" s="286">
        <v>45261</v>
      </c>
      <c r="J1652" s="142"/>
      <c r="K1652" s="354"/>
    </row>
    <row r="1653" spans="1:11" ht="28.15" customHeight="1">
      <c r="A1653" s="486"/>
      <c r="B1653" s="106" t="s">
        <v>1681</v>
      </c>
      <c r="C1653" s="106" t="s">
        <v>3115</v>
      </c>
      <c r="D1653" s="144" t="s">
        <v>4714</v>
      </c>
      <c r="E1653" s="238"/>
      <c r="F1653" s="107">
        <v>239266</v>
      </c>
      <c r="G1653" s="286" t="s">
        <v>486</v>
      </c>
      <c r="H1653" s="107">
        <v>228477.74</v>
      </c>
      <c r="I1653" s="286" t="s">
        <v>486</v>
      </c>
      <c r="J1653" s="142"/>
      <c r="K1653" s="354"/>
    </row>
    <row r="1654" spans="1:11" ht="27" customHeight="1">
      <c r="A1654" s="486"/>
      <c r="B1654" s="106" t="s">
        <v>1682</v>
      </c>
      <c r="C1654" s="106" t="s">
        <v>3116</v>
      </c>
      <c r="D1654" s="144" t="s">
        <v>4715</v>
      </c>
      <c r="E1654" s="238"/>
      <c r="F1654" s="107">
        <v>334352</v>
      </c>
      <c r="G1654" s="286" t="s">
        <v>486</v>
      </c>
      <c r="H1654" s="107">
        <v>428257.67</v>
      </c>
      <c r="I1654" s="286" t="s">
        <v>486</v>
      </c>
      <c r="J1654" s="142"/>
      <c r="K1654" s="354"/>
    </row>
    <row r="1655" spans="1:11" ht="28.15" customHeight="1">
      <c r="A1655" s="486"/>
      <c r="B1655" s="106">
        <v>42805961</v>
      </c>
      <c r="C1655" s="106" t="s">
        <v>3117</v>
      </c>
      <c r="D1655" s="442" t="s">
        <v>4716</v>
      </c>
      <c r="E1655" s="443"/>
      <c r="F1655" s="412">
        <v>1486973</v>
      </c>
      <c r="G1655" s="444" t="s">
        <v>486</v>
      </c>
      <c r="H1655" s="412">
        <v>1338212.42</v>
      </c>
      <c r="I1655" s="444" t="s">
        <v>486</v>
      </c>
      <c r="J1655" s="142"/>
      <c r="K1655" s="354"/>
    </row>
    <row r="1656" spans="1:11" ht="28.15" customHeight="1">
      <c r="A1656" s="486"/>
      <c r="B1656" s="106" t="s">
        <v>1683</v>
      </c>
      <c r="C1656" s="106" t="s">
        <v>3117</v>
      </c>
      <c r="D1656" s="442"/>
      <c r="E1656" s="443"/>
      <c r="F1656" s="414"/>
      <c r="G1656" s="445"/>
      <c r="H1656" s="414"/>
      <c r="I1656" s="445"/>
      <c r="J1656" s="142"/>
      <c r="K1656" s="354"/>
    </row>
    <row r="1657" spans="1:11" ht="27" customHeight="1">
      <c r="A1657" s="486"/>
      <c r="B1657" s="106" t="s">
        <v>1684</v>
      </c>
      <c r="C1657" s="106" t="s">
        <v>3118</v>
      </c>
      <c r="D1657" s="144" t="s">
        <v>4717</v>
      </c>
      <c r="E1657" s="238"/>
      <c r="F1657" s="107">
        <v>1075179</v>
      </c>
      <c r="G1657" s="286">
        <v>44317</v>
      </c>
      <c r="H1657" s="107">
        <v>1347900.36</v>
      </c>
      <c r="I1657" s="286">
        <v>45231</v>
      </c>
      <c r="J1657" s="142"/>
      <c r="K1657" s="354"/>
    </row>
    <row r="1658" spans="1:11" ht="28.15" customHeight="1">
      <c r="A1658" s="486"/>
      <c r="B1658" s="106" t="s">
        <v>1685</v>
      </c>
      <c r="C1658" s="106" t="s">
        <v>3119</v>
      </c>
      <c r="D1658" s="144" t="s">
        <v>4718</v>
      </c>
      <c r="E1658" s="238"/>
      <c r="F1658" s="107">
        <v>167633</v>
      </c>
      <c r="G1658" s="286" t="s">
        <v>486</v>
      </c>
      <c r="H1658" s="107">
        <v>152444.01</v>
      </c>
      <c r="I1658" s="286" t="s">
        <v>486</v>
      </c>
      <c r="J1658" s="142"/>
      <c r="K1658" s="354"/>
    </row>
    <row r="1659" spans="1:11" ht="28.15" customHeight="1">
      <c r="A1659" s="486"/>
      <c r="B1659" s="106" t="s">
        <v>1686</v>
      </c>
      <c r="C1659" s="106" t="s">
        <v>3120</v>
      </c>
      <c r="D1659" s="144" t="s">
        <v>4719</v>
      </c>
      <c r="E1659" s="238"/>
      <c r="F1659" s="107">
        <v>1042440</v>
      </c>
      <c r="G1659" s="286">
        <v>44287</v>
      </c>
      <c r="H1659" s="107">
        <v>1124042.95</v>
      </c>
      <c r="I1659" s="286">
        <v>45231</v>
      </c>
      <c r="J1659" s="142"/>
      <c r="K1659" s="354"/>
    </row>
    <row r="1660" spans="1:11" ht="28.15" customHeight="1">
      <c r="A1660" s="486"/>
      <c r="B1660" s="106" t="s">
        <v>1687</v>
      </c>
      <c r="C1660" s="106" t="s">
        <v>3121</v>
      </c>
      <c r="D1660" s="144" t="s">
        <v>4720</v>
      </c>
      <c r="E1660" s="238"/>
      <c r="F1660" s="107">
        <v>126275</v>
      </c>
      <c r="G1660" s="286" t="s">
        <v>486</v>
      </c>
      <c r="H1660" s="107">
        <v>68530.080000000002</v>
      </c>
      <c r="I1660" s="286" t="s">
        <v>486</v>
      </c>
      <c r="J1660" s="142"/>
      <c r="K1660" s="354"/>
    </row>
    <row r="1661" spans="1:11" ht="28.15" customHeight="1">
      <c r="A1661" s="486"/>
      <c r="B1661" s="106" t="s">
        <v>1688</v>
      </c>
      <c r="C1661" s="106" t="s">
        <v>3122</v>
      </c>
      <c r="D1661" s="144" t="s">
        <v>4721</v>
      </c>
      <c r="E1661" s="238"/>
      <c r="F1661" s="107">
        <v>0</v>
      </c>
      <c r="G1661" s="286" t="s">
        <v>486</v>
      </c>
      <c r="H1661" s="107">
        <v>49091.81</v>
      </c>
      <c r="I1661" s="286" t="s">
        <v>486</v>
      </c>
      <c r="J1661" s="142"/>
      <c r="K1661" s="354"/>
    </row>
    <row r="1662" spans="1:11" ht="28.15" customHeight="1">
      <c r="A1662" s="486"/>
      <c r="B1662" s="106" t="s">
        <v>1689</v>
      </c>
      <c r="C1662" s="106" t="s">
        <v>3123</v>
      </c>
      <c r="D1662" s="144" t="s">
        <v>4722</v>
      </c>
      <c r="E1662" s="238"/>
      <c r="F1662" s="107">
        <v>0</v>
      </c>
      <c r="G1662" s="286" t="s">
        <v>486</v>
      </c>
      <c r="H1662" s="107">
        <v>306312.44</v>
      </c>
      <c r="I1662" s="286" t="s">
        <v>486</v>
      </c>
      <c r="J1662" s="142"/>
      <c r="K1662" s="354"/>
    </row>
    <row r="1663" spans="1:11" ht="28.15" customHeight="1">
      <c r="A1663" s="486"/>
      <c r="B1663" s="106" t="s">
        <v>1690</v>
      </c>
      <c r="C1663" s="106" t="s">
        <v>3124</v>
      </c>
      <c r="D1663" s="144" t="s">
        <v>4723</v>
      </c>
      <c r="E1663" s="238"/>
      <c r="F1663" s="107">
        <v>387617</v>
      </c>
      <c r="G1663" s="286" t="s">
        <v>486</v>
      </c>
      <c r="H1663" s="107">
        <v>216270.3</v>
      </c>
      <c r="I1663" s="286" t="s">
        <v>486</v>
      </c>
      <c r="J1663" s="142"/>
      <c r="K1663" s="354"/>
    </row>
    <row r="1664" spans="1:11" ht="26.45" customHeight="1">
      <c r="A1664" s="486"/>
      <c r="B1664" s="106">
        <v>42885309</v>
      </c>
      <c r="C1664" s="106" t="s">
        <v>3125</v>
      </c>
      <c r="D1664" s="144" t="s">
        <v>4724</v>
      </c>
      <c r="E1664" s="238"/>
      <c r="F1664" s="107">
        <v>70.709999999999994</v>
      </c>
      <c r="G1664" s="286" t="s">
        <v>486</v>
      </c>
      <c r="H1664" s="107">
        <v>7654.4</v>
      </c>
      <c r="I1664" s="286" t="s">
        <v>486</v>
      </c>
      <c r="J1664" s="142"/>
      <c r="K1664" s="354"/>
    </row>
    <row r="1665" spans="1:11" ht="28.15" customHeight="1">
      <c r="A1665" s="486"/>
      <c r="B1665" s="106" t="s">
        <v>1691</v>
      </c>
      <c r="C1665" s="106" t="s">
        <v>3126</v>
      </c>
      <c r="D1665" s="144" t="s">
        <v>4725</v>
      </c>
      <c r="E1665" s="238"/>
      <c r="F1665" s="107">
        <v>517204</v>
      </c>
      <c r="G1665" s="286" t="s">
        <v>486</v>
      </c>
      <c r="H1665" s="107">
        <v>63171.94</v>
      </c>
      <c r="I1665" s="286" t="s">
        <v>486</v>
      </c>
      <c r="J1665" s="142"/>
      <c r="K1665" s="354"/>
    </row>
    <row r="1666" spans="1:11" ht="28.15" customHeight="1">
      <c r="A1666" s="487"/>
      <c r="B1666" s="106" t="s">
        <v>1692</v>
      </c>
      <c r="C1666" s="106" t="s">
        <v>3127</v>
      </c>
      <c r="D1666" s="145" t="s">
        <v>4726</v>
      </c>
      <c r="E1666" s="239"/>
      <c r="F1666" s="107">
        <v>0</v>
      </c>
      <c r="G1666" s="286" t="s">
        <v>486</v>
      </c>
      <c r="H1666" s="107">
        <v>2300679.85</v>
      </c>
      <c r="I1666" s="286" t="s">
        <v>486</v>
      </c>
      <c r="J1666" s="141"/>
      <c r="K1666" s="355"/>
    </row>
    <row r="1667" spans="1:11" ht="28.15" customHeight="1">
      <c r="A1667" s="193"/>
      <c r="B1667" s="109"/>
      <c r="C1667" s="109"/>
      <c r="D1667" s="110"/>
      <c r="E1667" s="244"/>
      <c r="F1667" s="111"/>
      <c r="G1667" s="113"/>
      <c r="H1667" s="111"/>
      <c r="I1667" s="113"/>
      <c r="J1667" s="114"/>
      <c r="K1667" s="381"/>
    </row>
    <row r="1668" spans="1:11" s="129" customFormat="1" ht="43.15" customHeight="1">
      <c r="A1668" s="485" t="s">
        <v>86</v>
      </c>
      <c r="B1668" s="288" t="s">
        <v>311</v>
      </c>
      <c r="C1668" s="266"/>
      <c r="D1668" s="267"/>
      <c r="E1668" s="227" t="s">
        <v>486</v>
      </c>
      <c r="F1668" s="224">
        <f>SUM(F1669:F1680)</f>
        <v>9626255</v>
      </c>
      <c r="G1668" s="225"/>
      <c r="H1668" s="224">
        <f>SUM(H1669:H1680)</f>
        <v>10181232.66</v>
      </c>
      <c r="I1668" s="225"/>
      <c r="J1668" s="226">
        <f t="shared" ref="J1668:J1725" si="21">(H1668-F1668)/F1668</f>
        <v>5.7652499336450169E-2</v>
      </c>
      <c r="K1668" s="343"/>
    </row>
    <row r="1669" spans="1:11" ht="30" customHeight="1">
      <c r="A1669" s="486"/>
      <c r="B1669" s="106" t="s">
        <v>1693</v>
      </c>
      <c r="C1669" s="106" t="s">
        <v>3128</v>
      </c>
      <c r="D1669" s="144" t="s">
        <v>4727</v>
      </c>
      <c r="E1669" s="238"/>
      <c r="F1669" s="107">
        <v>62666</v>
      </c>
      <c r="G1669" s="286" t="s">
        <v>486</v>
      </c>
      <c r="H1669" s="107">
        <v>148909.23000000001</v>
      </c>
      <c r="I1669" s="286" t="s">
        <v>486</v>
      </c>
      <c r="J1669" s="142"/>
      <c r="K1669" s="354"/>
    </row>
    <row r="1670" spans="1:11" ht="28.15" customHeight="1">
      <c r="A1670" s="486"/>
      <c r="B1670" s="106">
        <v>42843062</v>
      </c>
      <c r="C1670" s="106" t="s">
        <v>3129</v>
      </c>
      <c r="D1670" s="144" t="s">
        <v>4728</v>
      </c>
      <c r="E1670" s="238"/>
      <c r="F1670" s="107">
        <v>1216711</v>
      </c>
      <c r="G1670" s="286">
        <v>44501</v>
      </c>
      <c r="H1670" s="107">
        <v>1324349.21</v>
      </c>
      <c r="I1670" s="286">
        <v>44835</v>
      </c>
      <c r="J1670" s="142"/>
      <c r="K1670" s="354"/>
    </row>
    <row r="1671" spans="1:11" ht="28.15" customHeight="1">
      <c r="A1671" s="486"/>
      <c r="B1671" s="106" t="s">
        <v>1694</v>
      </c>
      <c r="C1671" s="106" t="s">
        <v>3130</v>
      </c>
      <c r="D1671" s="144" t="s">
        <v>4729</v>
      </c>
      <c r="E1671" s="238"/>
      <c r="F1671" s="107">
        <v>154695</v>
      </c>
      <c r="G1671" s="286" t="s">
        <v>486</v>
      </c>
      <c r="H1671" s="107">
        <v>118513.05</v>
      </c>
      <c r="I1671" s="286" t="s">
        <v>486</v>
      </c>
      <c r="J1671" s="142"/>
      <c r="K1671" s="354"/>
    </row>
    <row r="1672" spans="1:11" ht="27" customHeight="1">
      <c r="A1672" s="486"/>
      <c r="B1672" s="106" t="s">
        <v>1695</v>
      </c>
      <c r="C1672" s="106" t="s">
        <v>3131</v>
      </c>
      <c r="D1672" s="144" t="s">
        <v>4730</v>
      </c>
      <c r="E1672" s="238"/>
      <c r="F1672" s="107">
        <v>62666</v>
      </c>
      <c r="G1672" s="286" t="s">
        <v>486</v>
      </c>
      <c r="H1672" s="107">
        <v>86973.37</v>
      </c>
      <c r="I1672" s="286" t="s">
        <v>486</v>
      </c>
      <c r="J1672" s="142"/>
      <c r="K1672" s="354"/>
    </row>
    <row r="1673" spans="1:11" ht="28.15" customHeight="1">
      <c r="A1673" s="486"/>
      <c r="B1673" s="106" t="s">
        <v>1696</v>
      </c>
      <c r="C1673" s="106" t="s">
        <v>3132</v>
      </c>
      <c r="D1673" s="144" t="s">
        <v>4731</v>
      </c>
      <c r="E1673" s="238"/>
      <c r="F1673" s="107">
        <v>631623</v>
      </c>
      <c r="G1673" s="286" t="s">
        <v>486</v>
      </c>
      <c r="H1673" s="107">
        <v>470741.52</v>
      </c>
      <c r="I1673" s="286" t="s">
        <v>486</v>
      </c>
      <c r="J1673" s="142"/>
      <c r="K1673" s="354"/>
    </row>
    <row r="1674" spans="1:11" ht="28.15" customHeight="1">
      <c r="A1674" s="486"/>
      <c r="B1674" s="106" t="s">
        <v>1697</v>
      </c>
      <c r="C1674" s="106" t="s">
        <v>3133</v>
      </c>
      <c r="D1674" s="144" t="s">
        <v>4732</v>
      </c>
      <c r="E1674" s="238"/>
      <c r="F1674" s="107">
        <v>62666</v>
      </c>
      <c r="G1674" s="286" t="s">
        <v>486</v>
      </c>
      <c r="H1674" s="107">
        <v>34869.47</v>
      </c>
      <c r="I1674" s="286" t="s">
        <v>486</v>
      </c>
      <c r="J1674" s="142"/>
      <c r="K1674" s="354"/>
    </row>
    <row r="1675" spans="1:11" ht="28.15" customHeight="1">
      <c r="A1675" s="486"/>
      <c r="B1675" s="106">
        <v>42843057</v>
      </c>
      <c r="C1675" s="106" t="s">
        <v>3134</v>
      </c>
      <c r="D1675" s="144" t="s">
        <v>4733</v>
      </c>
      <c r="E1675" s="238"/>
      <c r="F1675" s="107">
        <v>815922</v>
      </c>
      <c r="G1675" s="286">
        <v>44378</v>
      </c>
      <c r="H1675" s="107">
        <v>749963.73</v>
      </c>
      <c r="I1675" s="286">
        <v>44835</v>
      </c>
      <c r="J1675" s="142"/>
      <c r="K1675" s="354"/>
    </row>
    <row r="1676" spans="1:11" ht="28.9" customHeight="1">
      <c r="A1676" s="486"/>
      <c r="B1676" s="106">
        <v>42781610</v>
      </c>
      <c r="C1676" s="106" t="s">
        <v>3135</v>
      </c>
      <c r="D1676" s="144" t="s">
        <v>4734</v>
      </c>
      <c r="E1676" s="238"/>
      <c r="F1676" s="107">
        <v>4562662</v>
      </c>
      <c r="G1676" s="286">
        <v>44378</v>
      </c>
      <c r="H1676" s="107">
        <v>5452327.7400000002</v>
      </c>
      <c r="I1676" s="286">
        <v>45231</v>
      </c>
      <c r="J1676" s="142"/>
      <c r="K1676" s="354"/>
    </row>
    <row r="1677" spans="1:11" ht="28.15" customHeight="1">
      <c r="A1677" s="486"/>
      <c r="B1677" s="106">
        <v>42781624</v>
      </c>
      <c r="C1677" s="106" t="s">
        <v>3136</v>
      </c>
      <c r="D1677" s="144" t="s">
        <v>4735</v>
      </c>
      <c r="E1677" s="238"/>
      <c r="F1677" s="107">
        <v>358181</v>
      </c>
      <c r="G1677" s="286" t="s">
        <v>486</v>
      </c>
      <c r="H1677" s="107">
        <v>251199.83</v>
      </c>
      <c r="I1677" s="286" t="s">
        <v>486</v>
      </c>
      <c r="J1677" s="142"/>
      <c r="K1677" s="354"/>
    </row>
    <row r="1678" spans="1:11" ht="26.45" customHeight="1">
      <c r="A1678" s="486"/>
      <c r="B1678" s="106">
        <v>42781635</v>
      </c>
      <c r="C1678" s="106" t="s">
        <v>3137</v>
      </c>
      <c r="D1678" s="144" t="s">
        <v>4736</v>
      </c>
      <c r="E1678" s="238"/>
      <c r="F1678" s="107">
        <v>648194</v>
      </c>
      <c r="G1678" s="286">
        <v>44531</v>
      </c>
      <c r="H1678" s="107">
        <v>1122366.97</v>
      </c>
      <c r="I1678" s="286">
        <v>45261</v>
      </c>
      <c r="J1678" s="142"/>
      <c r="K1678" s="354"/>
    </row>
    <row r="1679" spans="1:11" ht="28.15" customHeight="1">
      <c r="A1679" s="486"/>
      <c r="B1679" s="106">
        <v>42781649</v>
      </c>
      <c r="C1679" s="106" t="s">
        <v>3138</v>
      </c>
      <c r="D1679" s="144" t="s">
        <v>4737</v>
      </c>
      <c r="E1679" s="238"/>
      <c r="F1679" s="107">
        <v>295885</v>
      </c>
      <c r="G1679" s="286" t="s">
        <v>486</v>
      </c>
      <c r="H1679" s="107">
        <v>70682.69</v>
      </c>
      <c r="I1679" s="286" t="s">
        <v>486</v>
      </c>
      <c r="J1679" s="142"/>
      <c r="K1679" s="354"/>
    </row>
    <row r="1680" spans="1:11" ht="28.15" customHeight="1">
      <c r="A1680" s="487"/>
      <c r="B1680" s="106" t="s">
        <v>1698</v>
      </c>
      <c r="C1680" s="106" t="s">
        <v>3139</v>
      </c>
      <c r="D1680" s="145" t="s">
        <v>4738</v>
      </c>
      <c r="E1680" s="239"/>
      <c r="F1680" s="107">
        <v>754384</v>
      </c>
      <c r="G1680" s="286">
        <v>44378</v>
      </c>
      <c r="H1680" s="107">
        <v>350335.85</v>
      </c>
      <c r="I1680" s="286">
        <v>44866</v>
      </c>
      <c r="J1680" s="141"/>
      <c r="K1680" s="355"/>
    </row>
    <row r="1681" spans="1:11" ht="28.15" customHeight="1">
      <c r="A1681" s="193"/>
      <c r="B1681" s="109"/>
      <c r="C1681" s="109"/>
      <c r="D1681" s="110"/>
      <c r="E1681" s="244"/>
      <c r="F1681" s="111"/>
      <c r="G1681" s="113"/>
      <c r="H1681" s="111"/>
      <c r="I1681" s="113"/>
      <c r="J1681" s="114"/>
      <c r="K1681" s="381"/>
    </row>
    <row r="1682" spans="1:11" s="129" customFormat="1" ht="40.15" customHeight="1">
      <c r="A1682" s="485" t="s">
        <v>199</v>
      </c>
      <c r="B1682" s="288" t="s">
        <v>423</v>
      </c>
      <c r="C1682" s="266"/>
      <c r="D1682" s="267"/>
      <c r="E1682" s="227" t="s">
        <v>486</v>
      </c>
      <c r="F1682" s="224">
        <f>SUM(F1683:F1687)</f>
        <v>2555301</v>
      </c>
      <c r="G1682" s="225"/>
      <c r="H1682" s="224">
        <f>SUM(H1683:H1687)</f>
        <v>2206873.84</v>
      </c>
      <c r="I1682" s="225"/>
      <c r="J1682" s="226">
        <f t="shared" si="21"/>
        <v>-0.13635464471700209</v>
      </c>
      <c r="K1682" s="343"/>
    </row>
    <row r="1683" spans="1:11" ht="28.15" customHeight="1">
      <c r="A1683" s="486"/>
      <c r="B1683" s="106">
        <v>42867691</v>
      </c>
      <c r="C1683" s="106" t="s">
        <v>3140</v>
      </c>
      <c r="D1683" s="451" t="s">
        <v>4739</v>
      </c>
      <c r="E1683" s="452"/>
      <c r="F1683" s="447">
        <v>1913254</v>
      </c>
      <c r="G1683" s="448">
        <v>43497</v>
      </c>
      <c r="H1683" s="447">
        <v>1563543</v>
      </c>
      <c r="I1683" s="448">
        <v>44136</v>
      </c>
      <c r="J1683" s="142"/>
      <c r="K1683" s="354"/>
    </row>
    <row r="1684" spans="1:11" ht="28.15" customHeight="1">
      <c r="A1684" s="486"/>
      <c r="B1684" s="106" t="s">
        <v>1699</v>
      </c>
      <c r="C1684" s="106" t="s">
        <v>3140</v>
      </c>
      <c r="D1684" s="442"/>
      <c r="E1684" s="443"/>
      <c r="F1684" s="447"/>
      <c r="G1684" s="448"/>
      <c r="H1684" s="447"/>
      <c r="I1684" s="448"/>
      <c r="J1684" s="142"/>
      <c r="K1684" s="354"/>
    </row>
    <row r="1685" spans="1:11" ht="28.15" customHeight="1">
      <c r="A1685" s="486"/>
      <c r="B1685" s="106">
        <v>42781716</v>
      </c>
      <c r="C1685" s="106" t="s">
        <v>3141</v>
      </c>
      <c r="D1685" s="144" t="s">
        <v>4740</v>
      </c>
      <c r="E1685" s="238"/>
      <c r="F1685" s="107">
        <v>510835</v>
      </c>
      <c r="G1685" s="286">
        <v>43497</v>
      </c>
      <c r="H1685" s="107">
        <v>554560</v>
      </c>
      <c r="I1685" s="286">
        <v>44958</v>
      </c>
      <c r="J1685" s="142"/>
      <c r="K1685" s="354"/>
    </row>
    <row r="1686" spans="1:11" ht="28.15" customHeight="1">
      <c r="A1686" s="486"/>
      <c r="B1686" s="106">
        <v>42781720</v>
      </c>
      <c r="C1686" s="106" t="s">
        <v>3142</v>
      </c>
      <c r="D1686" s="144" t="s">
        <v>4741</v>
      </c>
      <c r="E1686" s="238"/>
      <c r="F1686" s="107">
        <v>49384</v>
      </c>
      <c r="G1686" s="286" t="s">
        <v>486</v>
      </c>
      <c r="H1686" s="107">
        <v>2724.83</v>
      </c>
      <c r="I1686" s="286" t="s">
        <v>486</v>
      </c>
      <c r="J1686" s="142"/>
      <c r="K1686" s="354"/>
    </row>
    <row r="1687" spans="1:11" ht="28.15" customHeight="1">
      <c r="A1687" s="487"/>
      <c r="B1687" s="106">
        <v>42937668</v>
      </c>
      <c r="C1687" s="106" t="s">
        <v>3143</v>
      </c>
      <c r="D1687" s="145" t="s">
        <v>4742</v>
      </c>
      <c r="E1687" s="239"/>
      <c r="F1687" s="107">
        <v>81828</v>
      </c>
      <c r="G1687" s="286" t="s">
        <v>486</v>
      </c>
      <c r="H1687" s="107">
        <v>86046.01</v>
      </c>
      <c r="I1687" s="286" t="s">
        <v>486</v>
      </c>
      <c r="J1687" s="141"/>
      <c r="K1687" s="355"/>
    </row>
    <row r="1688" spans="1:11" ht="28.15" customHeight="1">
      <c r="A1688" s="193"/>
      <c r="B1688" s="109"/>
      <c r="C1688" s="109"/>
      <c r="D1688" s="110"/>
      <c r="E1688" s="244"/>
      <c r="F1688" s="111"/>
      <c r="G1688" s="113"/>
      <c r="H1688" s="111"/>
      <c r="I1688" s="113"/>
      <c r="J1688" s="114"/>
      <c r="K1688" s="381"/>
    </row>
    <row r="1689" spans="1:11" s="129" customFormat="1" ht="40.9" customHeight="1">
      <c r="A1689" s="485" t="s">
        <v>201</v>
      </c>
      <c r="B1689" s="288" t="s">
        <v>5300</v>
      </c>
      <c r="C1689" s="266"/>
      <c r="D1689" s="267"/>
      <c r="E1689" s="227" t="s">
        <v>486</v>
      </c>
      <c r="F1689" s="224">
        <f>SUM(F1690:F1692)</f>
        <v>4047201</v>
      </c>
      <c r="G1689" s="225"/>
      <c r="H1689" s="224">
        <f>SUM(H1690:H1692)</f>
        <v>3693164.1100000003</v>
      </c>
      <c r="I1689" s="225"/>
      <c r="J1689" s="226">
        <f t="shared" si="21"/>
        <v>-8.7476972356944876E-2</v>
      </c>
      <c r="K1689" s="343"/>
    </row>
    <row r="1690" spans="1:11" ht="27.6" customHeight="1">
      <c r="A1690" s="486"/>
      <c r="B1690" s="106">
        <v>42837509</v>
      </c>
      <c r="C1690" s="106" t="s">
        <v>3144</v>
      </c>
      <c r="D1690" s="144" t="s">
        <v>4743</v>
      </c>
      <c r="E1690" s="238"/>
      <c r="F1690" s="107">
        <v>367105</v>
      </c>
      <c r="G1690" s="286" t="s">
        <v>486</v>
      </c>
      <c r="H1690" s="107">
        <v>459543.68</v>
      </c>
      <c r="I1690" s="286" t="s">
        <v>486</v>
      </c>
      <c r="J1690" s="142"/>
      <c r="K1690" s="354"/>
    </row>
    <row r="1691" spans="1:11" ht="28.15" customHeight="1">
      <c r="A1691" s="486"/>
      <c r="B1691" s="106">
        <v>42822819</v>
      </c>
      <c r="C1691" s="106" t="s">
        <v>3145</v>
      </c>
      <c r="D1691" s="144" t="s">
        <v>4744</v>
      </c>
      <c r="E1691" s="238"/>
      <c r="F1691" s="107">
        <v>3578210</v>
      </c>
      <c r="G1691" s="286" t="s">
        <v>486</v>
      </c>
      <c r="H1691" s="107">
        <v>3205699.41</v>
      </c>
      <c r="I1691" s="286" t="s">
        <v>486</v>
      </c>
      <c r="J1691" s="142"/>
      <c r="K1691" s="354"/>
    </row>
    <row r="1692" spans="1:11" ht="28.15" customHeight="1">
      <c r="A1692" s="487"/>
      <c r="B1692" s="106">
        <v>42914779</v>
      </c>
      <c r="C1692" s="106" t="s">
        <v>3146</v>
      </c>
      <c r="D1692" s="145" t="s">
        <v>4745</v>
      </c>
      <c r="E1692" s="239"/>
      <c r="F1692" s="107">
        <v>101886</v>
      </c>
      <c r="G1692" s="286" t="s">
        <v>486</v>
      </c>
      <c r="H1692" s="107">
        <v>27921.02</v>
      </c>
      <c r="I1692" s="286" t="s">
        <v>486</v>
      </c>
      <c r="J1692" s="141"/>
      <c r="K1692" s="355"/>
    </row>
    <row r="1693" spans="1:11" ht="28.15" customHeight="1">
      <c r="A1693" s="193"/>
      <c r="B1693" s="109"/>
      <c r="C1693" s="109"/>
      <c r="D1693" s="110"/>
      <c r="E1693" s="244"/>
      <c r="F1693" s="111"/>
      <c r="G1693" s="113"/>
      <c r="H1693" s="111"/>
      <c r="I1693" s="113"/>
      <c r="J1693" s="114"/>
      <c r="K1693" s="381"/>
    </row>
    <row r="1694" spans="1:11" s="129" customFormat="1" ht="40.9" customHeight="1">
      <c r="A1694" s="541" t="s">
        <v>122</v>
      </c>
      <c r="B1694" s="288" t="s">
        <v>347</v>
      </c>
      <c r="C1694" s="266"/>
      <c r="D1694" s="267"/>
      <c r="E1694" s="227" t="s">
        <v>486</v>
      </c>
      <c r="F1694" s="224">
        <f>SUM(F1695:F1696)</f>
        <v>8620524</v>
      </c>
      <c r="G1694" s="225"/>
      <c r="H1694" s="224">
        <f>SUM(H1695:H1696)</f>
        <v>7707228.4500000002</v>
      </c>
      <c r="I1694" s="225"/>
      <c r="J1694" s="226">
        <f t="shared" si="21"/>
        <v>-0.10594431962604592</v>
      </c>
      <c r="K1694" s="343"/>
    </row>
    <row r="1695" spans="1:11" ht="28.15" customHeight="1">
      <c r="A1695" s="542"/>
      <c r="B1695" s="106">
        <v>42775581</v>
      </c>
      <c r="C1695" s="106" t="s">
        <v>3147</v>
      </c>
      <c r="D1695" s="144" t="s">
        <v>4746</v>
      </c>
      <c r="E1695" s="238"/>
      <c r="F1695" s="107">
        <v>8448990</v>
      </c>
      <c r="G1695" s="286">
        <v>43466</v>
      </c>
      <c r="H1695" s="107">
        <v>7465103</v>
      </c>
      <c r="I1695" s="286">
        <v>45108</v>
      </c>
      <c r="J1695" s="142"/>
      <c r="K1695" s="354" t="s">
        <v>5598</v>
      </c>
    </row>
    <row r="1696" spans="1:11" ht="29.45" customHeight="1">
      <c r="A1696" s="543"/>
      <c r="B1696" s="106">
        <v>42945834</v>
      </c>
      <c r="C1696" s="106" t="s">
        <v>3149</v>
      </c>
      <c r="D1696" s="145" t="s">
        <v>4750</v>
      </c>
      <c r="E1696" s="239"/>
      <c r="F1696" s="107">
        <v>171534</v>
      </c>
      <c r="G1696" s="286" t="s">
        <v>486</v>
      </c>
      <c r="H1696" s="107">
        <v>242125.45</v>
      </c>
      <c r="I1696" s="286" t="s">
        <v>486</v>
      </c>
      <c r="J1696" s="141"/>
      <c r="K1696" s="355"/>
    </row>
    <row r="1697" spans="1:11" ht="28.15" customHeight="1">
      <c r="A1697" s="193"/>
      <c r="B1697" s="109"/>
      <c r="C1697" s="109"/>
      <c r="D1697" s="110"/>
      <c r="E1697" s="244"/>
      <c r="F1697" s="111"/>
      <c r="G1697" s="113"/>
      <c r="H1697" s="111"/>
      <c r="I1697" s="113"/>
      <c r="J1697" s="114"/>
      <c r="K1697" s="381"/>
    </row>
    <row r="1698" spans="1:11" s="129" customFormat="1" ht="40.9" customHeight="1">
      <c r="A1698" s="485" t="s">
        <v>44</v>
      </c>
      <c r="B1698" s="289" t="s">
        <v>5301</v>
      </c>
      <c r="C1698" s="266"/>
      <c r="D1698" s="267"/>
      <c r="E1698" s="227" t="s">
        <v>486</v>
      </c>
      <c r="F1698" s="224">
        <f>SUM(F1699:F1702)</f>
        <v>2494560.69</v>
      </c>
      <c r="G1698" s="225"/>
      <c r="H1698" s="224">
        <f>SUM(H1699:H1702)</f>
        <v>3596725.57</v>
      </c>
      <c r="I1698" s="225"/>
      <c r="J1698" s="226">
        <f t="shared" si="21"/>
        <v>0.44182724614328783</v>
      </c>
      <c r="K1698" s="415" t="s">
        <v>5578</v>
      </c>
    </row>
    <row r="1699" spans="1:11" ht="28.15" customHeight="1">
      <c r="A1699" s="486"/>
      <c r="B1699" s="106">
        <v>42586206</v>
      </c>
      <c r="C1699" s="106" t="s">
        <v>3150</v>
      </c>
      <c r="D1699" s="144" t="s">
        <v>4751</v>
      </c>
      <c r="E1699" s="238"/>
      <c r="F1699" s="107">
        <v>2213693</v>
      </c>
      <c r="G1699" s="286">
        <v>43313</v>
      </c>
      <c r="H1699" s="107">
        <v>3260687.23</v>
      </c>
      <c r="I1699" s="286">
        <v>44075</v>
      </c>
      <c r="J1699" s="142"/>
      <c r="K1699" s="415"/>
    </row>
    <row r="1700" spans="1:11" ht="28.15" customHeight="1">
      <c r="A1700" s="486"/>
      <c r="B1700" s="106">
        <v>42657765</v>
      </c>
      <c r="C1700" s="106" t="s">
        <v>3151</v>
      </c>
      <c r="D1700" s="144" t="s">
        <v>4752</v>
      </c>
      <c r="E1700" s="238"/>
      <c r="F1700" s="107">
        <v>15371.15</v>
      </c>
      <c r="G1700" s="286" t="s">
        <v>486</v>
      </c>
      <c r="H1700" s="107">
        <v>6352.74</v>
      </c>
      <c r="I1700" s="286" t="s">
        <v>486</v>
      </c>
      <c r="J1700" s="142"/>
      <c r="K1700" s="415"/>
    </row>
    <row r="1701" spans="1:11" ht="28.15" customHeight="1">
      <c r="A1701" s="486"/>
      <c r="B1701" s="106">
        <v>42586209</v>
      </c>
      <c r="C1701" s="106" t="s">
        <v>3152</v>
      </c>
      <c r="D1701" s="144" t="s">
        <v>4753</v>
      </c>
      <c r="E1701" s="238"/>
      <c r="F1701" s="107">
        <v>188185.54</v>
      </c>
      <c r="G1701" s="286" t="s">
        <v>486</v>
      </c>
      <c r="H1701" s="107">
        <v>189737.82</v>
      </c>
      <c r="I1701" s="286" t="s">
        <v>486</v>
      </c>
      <c r="J1701" s="142"/>
      <c r="K1701" s="415"/>
    </row>
    <row r="1702" spans="1:11" ht="28.15" customHeight="1">
      <c r="A1702" s="487"/>
      <c r="B1702" s="106">
        <v>42658064</v>
      </c>
      <c r="C1702" s="106" t="s">
        <v>3153</v>
      </c>
      <c r="D1702" s="145" t="s">
        <v>4754</v>
      </c>
      <c r="E1702" s="239"/>
      <c r="F1702" s="107">
        <v>77311</v>
      </c>
      <c r="G1702" s="286" t="s">
        <v>486</v>
      </c>
      <c r="H1702" s="107">
        <v>139947.78</v>
      </c>
      <c r="I1702" s="286" t="s">
        <v>486</v>
      </c>
      <c r="J1702" s="141"/>
      <c r="K1702" s="415"/>
    </row>
    <row r="1703" spans="1:11" ht="28.15" customHeight="1">
      <c r="A1703" s="193"/>
      <c r="B1703" s="109"/>
      <c r="C1703" s="109"/>
      <c r="D1703" s="110"/>
      <c r="E1703" s="244"/>
      <c r="F1703" s="111"/>
      <c r="G1703" s="113"/>
      <c r="H1703" s="111"/>
      <c r="I1703" s="113"/>
      <c r="J1703" s="114"/>
      <c r="K1703" s="379"/>
    </row>
    <row r="1704" spans="1:11" s="129" customFormat="1" ht="40.15" customHeight="1">
      <c r="A1704" s="485" t="s">
        <v>73</v>
      </c>
      <c r="B1704" s="288" t="s">
        <v>5302</v>
      </c>
      <c r="C1704" s="266"/>
      <c r="D1704" s="267"/>
      <c r="E1704" s="227" t="s">
        <v>486</v>
      </c>
      <c r="F1704" s="224">
        <f>SUM(F1705:F1708)</f>
        <v>1397651.4</v>
      </c>
      <c r="G1704" s="225"/>
      <c r="H1704" s="224">
        <f>SUM(H1705:H1708)</f>
        <v>1543778.21</v>
      </c>
      <c r="I1704" s="225"/>
      <c r="J1704" s="226">
        <f t="shared" si="21"/>
        <v>0.10455168577801308</v>
      </c>
      <c r="K1704" s="423" t="s">
        <v>5411</v>
      </c>
    </row>
    <row r="1705" spans="1:11" ht="28.15" customHeight="1">
      <c r="A1705" s="486"/>
      <c r="B1705" s="106">
        <v>42805106</v>
      </c>
      <c r="C1705" s="106" t="s">
        <v>3154</v>
      </c>
      <c r="D1705" s="144" t="s">
        <v>4755</v>
      </c>
      <c r="E1705" s="238"/>
      <c r="F1705" s="107">
        <v>505000</v>
      </c>
      <c r="G1705" s="286">
        <v>42736</v>
      </c>
      <c r="H1705" s="107">
        <v>215618.54</v>
      </c>
      <c r="I1705" s="286">
        <v>44593</v>
      </c>
      <c r="J1705" s="142"/>
      <c r="K1705" s="416"/>
    </row>
    <row r="1706" spans="1:11" ht="28.15" customHeight="1">
      <c r="A1706" s="486"/>
      <c r="B1706" s="106">
        <v>42805116</v>
      </c>
      <c r="C1706" s="106" t="s">
        <v>3155</v>
      </c>
      <c r="D1706" s="144" t="s">
        <v>4756</v>
      </c>
      <c r="E1706" s="238"/>
      <c r="F1706" s="107">
        <v>378832.4</v>
      </c>
      <c r="G1706" s="286" t="s">
        <v>486</v>
      </c>
      <c r="H1706" s="107">
        <v>374071.4</v>
      </c>
      <c r="I1706" s="286" t="s">
        <v>486</v>
      </c>
      <c r="J1706" s="142"/>
      <c r="K1706" s="416"/>
    </row>
    <row r="1707" spans="1:11" ht="28.15" customHeight="1">
      <c r="A1707" s="486"/>
      <c r="B1707" s="106">
        <v>42805121</v>
      </c>
      <c r="C1707" s="106" t="s">
        <v>3156</v>
      </c>
      <c r="D1707" s="144" t="s">
        <v>4757</v>
      </c>
      <c r="E1707" s="238"/>
      <c r="F1707" s="107">
        <v>451479</v>
      </c>
      <c r="G1707" s="286" t="s">
        <v>486</v>
      </c>
      <c r="H1707" s="107">
        <v>921757.75</v>
      </c>
      <c r="I1707" s="286" t="s">
        <v>486</v>
      </c>
      <c r="J1707" s="142"/>
      <c r="K1707" s="416"/>
    </row>
    <row r="1708" spans="1:11" ht="28.15" customHeight="1">
      <c r="A1708" s="487"/>
      <c r="B1708" s="106">
        <v>42805127</v>
      </c>
      <c r="C1708" s="106" t="s">
        <v>3157</v>
      </c>
      <c r="D1708" s="145" t="s">
        <v>4758</v>
      </c>
      <c r="E1708" s="239"/>
      <c r="F1708" s="107">
        <v>62340</v>
      </c>
      <c r="G1708" s="286" t="s">
        <v>486</v>
      </c>
      <c r="H1708" s="107">
        <v>32330.52</v>
      </c>
      <c r="I1708" s="286" t="s">
        <v>486</v>
      </c>
      <c r="J1708" s="141"/>
      <c r="K1708" s="417"/>
    </row>
    <row r="1709" spans="1:11" ht="28.15" customHeight="1">
      <c r="A1709" s="193"/>
      <c r="B1709" s="109"/>
      <c r="C1709" s="109"/>
      <c r="D1709" s="110"/>
      <c r="E1709" s="244"/>
      <c r="F1709" s="111"/>
      <c r="G1709" s="113"/>
      <c r="H1709" s="111"/>
      <c r="I1709" s="113"/>
      <c r="J1709" s="114"/>
      <c r="K1709" s="383"/>
    </row>
    <row r="1710" spans="1:11" s="129" customFormat="1" ht="39.6" customHeight="1">
      <c r="A1710" s="485" t="s">
        <v>178</v>
      </c>
      <c r="B1710" s="288" t="s">
        <v>403</v>
      </c>
      <c r="C1710" s="266"/>
      <c r="D1710" s="267"/>
      <c r="E1710" s="227" t="s">
        <v>486</v>
      </c>
      <c r="F1710" s="224">
        <f>SUM(F1711:F1713)</f>
        <v>3334333</v>
      </c>
      <c r="G1710" s="225"/>
      <c r="H1710" s="224">
        <f>SUM(H1711:H1713)</f>
        <v>1532681.66</v>
      </c>
      <c r="I1710" s="225"/>
      <c r="J1710" s="226">
        <f t="shared" si="21"/>
        <v>-0.54033335602652766</v>
      </c>
      <c r="K1710" s="380"/>
    </row>
    <row r="1711" spans="1:11" ht="28.15" customHeight="1">
      <c r="A1711" s="486"/>
      <c r="B1711" s="106">
        <v>42774910</v>
      </c>
      <c r="C1711" s="106" t="s">
        <v>3158</v>
      </c>
      <c r="D1711" s="144" t="s">
        <v>4759</v>
      </c>
      <c r="E1711" s="238"/>
      <c r="F1711" s="107">
        <v>2172297</v>
      </c>
      <c r="G1711" s="286" t="s">
        <v>486</v>
      </c>
      <c r="H1711" s="107">
        <v>32096.76</v>
      </c>
      <c r="I1711" s="286" t="s">
        <v>486</v>
      </c>
      <c r="J1711" s="142"/>
      <c r="K1711" s="354"/>
    </row>
    <row r="1712" spans="1:11" ht="25.15" customHeight="1">
      <c r="A1712" s="486"/>
      <c r="B1712" s="106">
        <v>42821552</v>
      </c>
      <c r="C1712" s="106" t="s">
        <v>3159</v>
      </c>
      <c r="D1712" s="144" t="s">
        <v>4760</v>
      </c>
      <c r="E1712" s="238"/>
      <c r="F1712" s="107">
        <v>1085717</v>
      </c>
      <c r="G1712" s="286">
        <v>43709</v>
      </c>
      <c r="H1712" s="107">
        <v>1500246.94</v>
      </c>
      <c r="I1712" s="286">
        <v>45260</v>
      </c>
      <c r="J1712" s="142"/>
      <c r="K1712" s="354" t="s">
        <v>5598</v>
      </c>
    </row>
    <row r="1713" spans="1:11" ht="28.15" customHeight="1">
      <c r="A1713" s="487"/>
      <c r="B1713" s="106">
        <v>42822000</v>
      </c>
      <c r="C1713" s="106" t="s">
        <v>3160</v>
      </c>
      <c r="D1713" s="145" t="s">
        <v>4761</v>
      </c>
      <c r="E1713" s="239"/>
      <c r="F1713" s="107">
        <v>76319</v>
      </c>
      <c r="G1713" s="286" t="s">
        <v>486</v>
      </c>
      <c r="H1713" s="107">
        <v>337.96</v>
      </c>
      <c r="I1713" s="286" t="s">
        <v>486</v>
      </c>
      <c r="J1713" s="141"/>
      <c r="K1713" s="355"/>
    </row>
    <row r="1714" spans="1:11" ht="28.15" customHeight="1">
      <c r="A1714" s="193"/>
      <c r="B1714" s="109"/>
      <c r="C1714" s="109"/>
      <c r="D1714" s="110"/>
      <c r="E1714" s="244"/>
      <c r="F1714" s="111"/>
      <c r="G1714" s="113"/>
      <c r="H1714" s="111"/>
      <c r="I1714" s="113"/>
      <c r="J1714" s="114"/>
      <c r="K1714" s="381"/>
    </row>
    <row r="1715" spans="1:11" s="129" customFormat="1" ht="39.6" customHeight="1">
      <c r="A1715" s="485" t="s">
        <v>99</v>
      </c>
      <c r="B1715" s="288" t="s">
        <v>5303</v>
      </c>
      <c r="C1715" s="266"/>
      <c r="D1715" s="267"/>
      <c r="E1715" s="227" t="s">
        <v>486</v>
      </c>
      <c r="F1715" s="224">
        <f>SUM(F1716:F1723)</f>
        <v>21631542</v>
      </c>
      <c r="G1715" s="225"/>
      <c r="H1715" s="224">
        <f>SUM(H1716:H1723)</f>
        <v>18979621.18</v>
      </c>
      <c r="I1715" s="225"/>
      <c r="J1715" s="226">
        <f t="shared" si="21"/>
        <v>-0.1225950891526827</v>
      </c>
      <c r="K1715" s="343"/>
    </row>
    <row r="1716" spans="1:11" ht="28.15" customHeight="1">
      <c r="A1716" s="486"/>
      <c r="B1716" s="106">
        <v>42813702</v>
      </c>
      <c r="C1716" s="106" t="s">
        <v>3161</v>
      </c>
      <c r="D1716" s="144" t="s">
        <v>4762</v>
      </c>
      <c r="E1716" s="238"/>
      <c r="F1716" s="107">
        <v>16995361</v>
      </c>
      <c r="G1716" s="286">
        <v>43313</v>
      </c>
      <c r="H1716" s="107">
        <v>15901825</v>
      </c>
      <c r="I1716" s="286">
        <v>44409</v>
      </c>
      <c r="J1716" s="142"/>
      <c r="K1716" s="354"/>
    </row>
    <row r="1717" spans="1:11" ht="28.15" customHeight="1">
      <c r="A1717" s="486"/>
      <c r="B1717" s="106" t="s">
        <v>1701</v>
      </c>
      <c r="C1717" s="106" t="s">
        <v>3162</v>
      </c>
      <c r="D1717" s="144" t="s">
        <v>4763</v>
      </c>
      <c r="E1717" s="238"/>
      <c r="F1717" s="107">
        <v>334566</v>
      </c>
      <c r="G1717" s="286" t="s">
        <v>486</v>
      </c>
      <c r="H1717" s="107">
        <v>20841.14</v>
      </c>
      <c r="I1717" s="286" t="s">
        <v>486</v>
      </c>
      <c r="J1717" s="142"/>
      <c r="K1717" s="354"/>
    </row>
    <row r="1718" spans="1:11" ht="28.15" customHeight="1">
      <c r="A1718" s="486"/>
      <c r="B1718" s="106">
        <v>42817776</v>
      </c>
      <c r="C1718" s="106" t="s">
        <v>3163</v>
      </c>
      <c r="D1718" s="144" t="s">
        <v>4764</v>
      </c>
      <c r="E1718" s="238"/>
      <c r="F1718" s="107">
        <v>647531</v>
      </c>
      <c r="G1718" s="286">
        <v>43313</v>
      </c>
      <c r="H1718" s="107">
        <v>535160</v>
      </c>
      <c r="I1718" s="286">
        <v>44409</v>
      </c>
      <c r="J1718" s="142"/>
      <c r="K1718" s="354"/>
    </row>
    <row r="1719" spans="1:11" ht="28.15" customHeight="1">
      <c r="A1719" s="486"/>
      <c r="B1719" s="106">
        <v>42817784</v>
      </c>
      <c r="C1719" s="106" t="s">
        <v>3164</v>
      </c>
      <c r="D1719" s="144" t="s">
        <v>4765</v>
      </c>
      <c r="E1719" s="238"/>
      <c r="F1719" s="107">
        <v>640653</v>
      </c>
      <c r="G1719" s="286">
        <v>43313</v>
      </c>
      <c r="H1719" s="107">
        <v>111503</v>
      </c>
      <c r="I1719" s="286">
        <v>44409</v>
      </c>
      <c r="J1719" s="142"/>
      <c r="K1719" s="354"/>
    </row>
    <row r="1720" spans="1:11" ht="28.15" customHeight="1">
      <c r="A1720" s="486"/>
      <c r="B1720" s="106">
        <v>42851413</v>
      </c>
      <c r="C1720" s="106" t="s">
        <v>3165</v>
      </c>
      <c r="D1720" s="144" t="s">
        <v>4766</v>
      </c>
      <c r="E1720" s="238"/>
      <c r="F1720" s="107">
        <v>2203395</v>
      </c>
      <c r="G1720" s="286">
        <v>43374</v>
      </c>
      <c r="H1720" s="107">
        <v>1943538</v>
      </c>
      <c r="I1720" s="286">
        <v>44409</v>
      </c>
      <c r="J1720" s="142"/>
      <c r="K1720" s="354"/>
    </row>
    <row r="1721" spans="1:11" ht="28.15" customHeight="1">
      <c r="A1721" s="486"/>
      <c r="B1721" s="106" t="s">
        <v>1702</v>
      </c>
      <c r="C1721" s="106" t="s">
        <v>3166</v>
      </c>
      <c r="D1721" s="144" t="s">
        <v>4767</v>
      </c>
      <c r="E1721" s="238"/>
      <c r="F1721" s="107">
        <v>268000</v>
      </c>
      <c r="G1721" s="286" t="s">
        <v>486</v>
      </c>
      <c r="H1721" s="107">
        <v>2558.1999999999998</v>
      </c>
      <c r="I1721" s="286" t="s">
        <v>486</v>
      </c>
      <c r="J1721" s="142"/>
      <c r="K1721" s="354"/>
    </row>
    <row r="1722" spans="1:11" ht="28.15" customHeight="1">
      <c r="A1722" s="486"/>
      <c r="B1722" s="106">
        <v>42851421</v>
      </c>
      <c r="C1722" s="106" t="s">
        <v>3167</v>
      </c>
      <c r="D1722" s="144" t="s">
        <v>4768</v>
      </c>
      <c r="E1722" s="238"/>
      <c r="F1722" s="107">
        <v>502334</v>
      </c>
      <c r="G1722" s="286">
        <v>43374</v>
      </c>
      <c r="H1722" s="107">
        <v>438321</v>
      </c>
      <c r="I1722" s="286">
        <v>44409</v>
      </c>
      <c r="J1722" s="142"/>
      <c r="K1722" s="354"/>
    </row>
    <row r="1723" spans="1:11" ht="28.15" customHeight="1">
      <c r="A1723" s="487"/>
      <c r="B1723" s="106">
        <v>42851438</v>
      </c>
      <c r="C1723" s="106" t="s">
        <v>3168</v>
      </c>
      <c r="D1723" s="145" t="s">
        <v>4769</v>
      </c>
      <c r="E1723" s="239"/>
      <c r="F1723" s="107">
        <v>39702</v>
      </c>
      <c r="G1723" s="286" t="s">
        <v>486</v>
      </c>
      <c r="H1723" s="107">
        <v>25874.84</v>
      </c>
      <c r="I1723" s="286" t="s">
        <v>486</v>
      </c>
      <c r="J1723" s="141"/>
      <c r="K1723" s="355"/>
    </row>
    <row r="1724" spans="1:11" ht="28.15" customHeight="1">
      <c r="A1724" s="193"/>
      <c r="B1724" s="109"/>
      <c r="C1724" s="109"/>
      <c r="D1724" s="110"/>
      <c r="E1724" s="244"/>
      <c r="F1724" s="111"/>
      <c r="G1724" s="113"/>
      <c r="H1724" s="111"/>
      <c r="I1724" s="113"/>
      <c r="J1724" s="114"/>
      <c r="K1724" s="381"/>
    </row>
    <row r="1725" spans="1:11" s="129" customFormat="1" ht="38.450000000000003" customHeight="1">
      <c r="A1725" s="485" t="s">
        <v>204</v>
      </c>
      <c r="B1725" s="289" t="s">
        <v>5304</v>
      </c>
      <c r="C1725" s="266"/>
      <c r="D1725" s="267"/>
      <c r="E1725" s="227" t="s">
        <v>486</v>
      </c>
      <c r="F1725" s="224">
        <f>SUM(F1726:F1730)</f>
        <v>3359706</v>
      </c>
      <c r="G1725" s="225"/>
      <c r="H1725" s="224">
        <f>SUM(H1726:H1730)</f>
        <v>3055255.9699999997</v>
      </c>
      <c r="I1725" s="225"/>
      <c r="J1725" s="226">
        <f t="shared" si="21"/>
        <v>-9.0618057056182963E-2</v>
      </c>
      <c r="K1725" s="343"/>
    </row>
    <row r="1726" spans="1:11" ht="28.15" customHeight="1">
      <c r="A1726" s="486"/>
      <c r="B1726" s="106">
        <v>42957957</v>
      </c>
      <c r="C1726" s="106" t="s">
        <v>3169</v>
      </c>
      <c r="D1726" s="144" t="s">
        <v>4770</v>
      </c>
      <c r="E1726" s="237"/>
      <c r="F1726" s="107">
        <v>2700000</v>
      </c>
      <c r="G1726" s="286">
        <v>44013</v>
      </c>
      <c r="H1726" s="107">
        <v>2631270</v>
      </c>
      <c r="I1726" s="286">
        <v>45108</v>
      </c>
      <c r="J1726" s="147"/>
      <c r="K1726" s="353"/>
    </row>
    <row r="1727" spans="1:11" ht="28.15" customHeight="1">
      <c r="A1727" s="486"/>
      <c r="B1727" s="106">
        <v>42917340</v>
      </c>
      <c r="C1727" s="106" t="s">
        <v>3170</v>
      </c>
      <c r="D1727" s="144" t="s">
        <v>4771</v>
      </c>
      <c r="E1727" s="238"/>
      <c r="F1727" s="107">
        <v>500000</v>
      </c>
      <c r="G1727" s="286">
        <v>44013</v>
      </c>
      <c r="H1727" s="107">
        <v>314180</v>
      </c>
      <c r="I1727" s="286">
        <v>44805</v>
      </c>
      <c r="J1727" s="142"/>
      <c r="K1727" s="354"/>
    </row>
    <row r="1728" spans="1:11" ht="28.15" customHeight="1">
      <c r="A1728" s="486"/>
      <c r="B1728" s="106">
        <v>42917346</v>
      </c>
      <c r="C1728" s="106" t="s">
        <v>3171</v>
      </c>
      <c r="D1728" s="442" t="s">
        <v>4772</v>
      </c>
      <c r="E1728" s="443"/>
      <c r="F1728" s="412">
        <v>99899</v>
      </c>
      <c r="G1728" s="444" t="s">
        <v>486</v>
      </c>
      <c r="H1728" s="412">
        <v>94098.44</v>
      </c>
      <c r="I1728" s="444" t="s">
        <v>486</v>
      </c>
      <c r="J1728" s="142"/>
      <c r="K1728" s="354"/>
    </row>
    <row r="1729" spans="1:11" ht="28.15" customHeight="1">
      <c r="A1729" s="486"/>
      <c r="B1729" s="106">
        <v>42957959</v>
      </c>
      <c r="C1729" s="106" t="s">
        <v>3171</v>
      </c>
      <c r="D1729" s="442"/>
      <c r="E1729" s="443"/>
      <c r="F1729" s="414"/>
      <c r="G1729" s="445"/>
      <c r="H1729" s="414"/>
      <c r="I1729" s="445"/>
      <c r="J1729" s="142"/>
      <c r="K1729" s="354"/>
    </row>
    <row r="1730" spans="1:11" ht="28.15" customHeight="1">
      <c r="A1730" s="487"/>
      <c r="B1730" s="106" t="s">
        <v>1703</v>
      </c>
      <c r="C1730" s="106" t="s">
        <v>3172</v>
      </c>
      <c r="D1730" s="145" t="s">
        <v>4773</v>
      </c>
      <c r="E1730" s="239"/>
      <c r="F1730" s="107">
        <v>59807</v>
      </c>
      <c r="G1730" s="286" t="s">
        <v>486</v>
      </c>
      <c r="H1730" s="107">
        <v>15707.53</v>
      </c>
      <c r="I1730" s="286" t="s">
        <v>486</v>
      </c>
      <c r="J1730" s="141"/>
      <c r="K1730" s="355"/>
    </row>
    <row r="1731" spans="1:11" ht="28.15" customHeight="1">
      <c r="A1731" s="193"/>
      <c r="B1731" s="109"/>
      <c r="C1731" s="109"/>
      <c r="D1731" s="110"/>
      <c r="E1731" s="244"/>
      <c r="F1731" s="111"/>
      <c r="G1731" s="113"/>
      <c r="H1731" s="111"/>
      <c r="I1731" s="113"/>
      <c r="J1731" s="114"/>
      <c r="K1731" s="381"/>
    </row>
    <row r="1732" spans="1:11" s="129" customFormat="1" ht="39.6" customHeight="1">
      <c r="A1732" s="485" t="s">
        <v>190</v>
      </c>
      <c r="B1732" s="289" t="s">
        <v>414</v>
      </c>
      <c r="C1732" s="266"/>
      <c r="D1732" s="267"/>
      <c r="E1732" s="227" t="s">
        <v>486</v>
      </c>
      <c r="F1732" s="224">
        <f>SUM(F1733:F1740)</f>
        <v>1609508.29</v>
      </c>
      <c r="G1732" s="225"/>
      <c r="H1732" s="224">
        <f>SUM(H1733:H1740)</f>
        <v>1105054.76</v>
      </c>
      <c r="I1732" s="225"/>
      <c r="J1732" s="262">
        <f t="shared" ref="J1732:J1786" si="22">(H1732-F1732)/F1732</f>
        <v>-0.31342089576935328</v>
      </c>
      <c r="K1732" s="343"/>
    </row>
    <row r="1733" spans="1:11" ht="28.15" customHeight="1">
      <c r="A1733" s="486"/>
      <c r="B1733" s="106">
        <v>42843894</v>
      </c>
      <c r="C1733" s="106" t="s">
        <v>3173</v>
      </c>
      <c r="D1733" s="144" t="s">
        <v>4774</v>
      </c>
      <c r="E1733" s="238"/>
      <c r="F1733" s="179">
        <v>408235</v>
      </c>
      <c r="G1733" s="178">
        <v>43556</v>
      </c>
      <c r="H1733" s="179">
        <v>316750.77</v>
      </c>
      <c r="I1733" s="210">
        <v>44044</v>
      </c>
      <c r="J1733" s="147"/>
      <c r="K1733" s="354"/>
    </row>
    <row r="1734" spans="1:11" ht="28.15" customHeight="1">
      <c r="A1734" s="486"/>
      <c r="B1734" s="106">
        <v>42843899</v>
      </c>
      <c r="C1734" s="106" t="s">
        <v>3174</v>
      </c>
      <c r="D1734" s="144" t="s">
        <v>4775</v>
      </c>
      <c r="E1734" s="238"/>
      <c r="F1734" s="107">
        <v>86785.25</v>
      </c>
      <c r="G1734" s="286" t="s">
        <v>486</v>
      </c>
      <c r="H1734" s="107">
        <v>16928.43</v>
      </c>
      <c r="I1734" s="183" t="s">
        <v>486</v>
      </c>
      <c r="J1734" s="142"/>
      <c r="K1734" s="354"/>
    </row>
    <row r="1735" spans="1:11" ht="28.15" customHeight="1">
      <c r="A1735" s="486"/>
      <c r="B1735" s="106">
        <v>42849367</v>
      </c>
      <c r="C1735" s="106" t="s">
        <v>3175</v>
      </c>
      <c r="D1735" s="144" t="s">
        <v>4776</v>
      </c>
      <c r="E1735" s="238"/>
      <c r="F1735" s="107">
        <v>498358</v>
      </c>
      <c r="G1735" s="286">
        <v>43556</v>
      </c>
      <c r="H1735" s="107">
        <v>333162</v>
      </c>
      <c r="I1735" s="183">
        <v>44044</v>
      </c>
      <c r="J1735" s="142"/>
      <c r="K1735" s="354"/>
    </row>
    <row r="1736" spans="1:11" ht="28.15" customHeight="1">
      <c r="A1736" s="486"/>
      <c r="B1736" s="106">
        <v>42843906</v>
      </c>
      <c r="C1736" s="106" t="s">
        <v>3176</v>
      </c>
      <c r="D1736" s="442" t="s">
        <v>4777</v>
      </c>
      <c r="E1736" s="443"/>
      <c r="F1736" s="412">
        <v>303684</v>
      </c>
      <c r="G1736" s="444">
        <v>43556</v>
      </c>
      <c r="H1736" s="412">
        <v>207299.54</v>
      </c>
      <c r="I1736" s="444">
        <v>44044</v>
      </c>
      <c r="J1736" s="142"/>
      <c r="K1736" s="354"/>
    </row>
    <row r="1737" spans="1:11" ht="28.15" customHeight="1">
      <c r="A1737" s="486"/>
      <c r="B1737" s="106">
        <v>42841897</v>
      </c>
      <c r="C1737" s="106" t="s">
        <v>3176</v>
      </c>
      <c r="D1737" s="442"/>
      <c r="E1737" s="443"/>
      <c r="F1737" s="414"/>
      <c r="G1737" s="445"/>
      <c r="H1737" s="414"/>
      <c r="I1737" s="445"/>
      <c r="J1737" s="142"/>
      <c r="K1737" s="354"/>
    </row>
    <row r="1738" spans="1:11" ht="28.15" customHeight="1">
      <c r="A1738" s="486"/>
      <c r="B1738" s="106">
        <v>42841900</v>
      </c>
      <c r="C1738" s="106" t="s">
        <v>3177</v>
      </c>
      <c r="D1738" s="442" t="s">
        <v>4778</v>
      </c>
      <c r="E1738" s="443"/>
      <c r="F1738" s="412">
        <v>237243</v>
      </c>
      <c r="G1738" s="444" t="s">
        <v>486</v>
      </c>
      <c r="H1738" s="412">
        <v>190453.25</v>
      </c>
      <c r="I1738" s="444" t="s">
        <v>486</v>
      </c>
      <c r="J1738" s="142"/>
      <c r="K1738" s="354"/>
    </row>
    <row r="1739" spans="1:11" ht="28.15" customHeight="1">
      <c r="A1739" s="486"/>
      <c r="B1739" s="106">
        <v>42843907</v>
      </c>
      <c r="C1739" s="106" t="s">
        <v>3177</v>
      </c>
      <c r="D1739" s="442"/>
      <c r="E1739" s="443"/>
      <c r="F1739" s="414"/>
      <c r="G1739" s="445"/>
      <c r="H1739" s="414"/>
      <c r="I1739" s="445"/>
      <c r="J1739" s="142"/>
      <c r="K1739" s="354"/>
    </row>
    <row r="1740" spans="1:11" ht="28.15" customHeight="1">
      <c r="A1740" s="487"/>
      <c r="B1740" s="106">
        <v>42843909</v>
      </c>
      <c r="C1740" s="106" t="s">
        <v>3178</v>
      </c>
      <c r="D1740" s="145" t="s">
        <v>4779</v>
      </c>
      <c r="E1740" s="239"/>
      <c r="F1740" s="107">
        <v>75203.039999999994</v>
      </c>
      <c r="G1740" s="286" t="s">
        <v>486</v>
      </c>
      <c r="H1740" s="107">
        <v>40460.769999999997</v>
      </c>
      <c r="I1740" s="183" t="s">
        <v>486</v>
      </c>
      <c r="J1740" s="141"/>
      <c r="K1740" s="355"/>
    </row>
    <row r="1741" spans="1:11" ht="28.15" customHeight="1">
      <c r="A1741" s="193"/>
      <c r="B1741" s="109"/>
      <c r="C1741" s="109"/>
      <c r="D1741" s="110"/>
      <c r="E1741" s="244"/>
      <c r="F1741" s="111"/>
      <c r="G1741" s="113"/>
      <c r="H1741" s="111"/>
      <c r="I1741" s="113"/>
      <c r="J1741" s="114"/>
      <c r="K1741" s="381"/>
    </row>
    <row r="1742" spans="1:11" s="129" customFormat="1" ht="38.450000000000003" customHeight="1">
      <c r="A1742" s="485" t="s">
        <v>48</v>
      </c>
      <c r="B1742" s="288" t="s">
        <v>5305</v>
      </c>
      <c r="C1742" s="266"/>
      <c r="D1742" s="267"/>
      <c r="E1742" s="227" t="s">
        <v>486</v>
      </c>
      <c r="F1742" s="224">
        <f>SUM(F1743:F1744)</f>
        <v>5747432</v>
      </c>
      <c r="G1742" s="225"/>
      <c r="H1742" s="224">
        <f>SUM(H1743:H1744)</f>
        <v>7220246.5899999999</v>
      </c>
      <c r="I1742" s="225"/>
      <c r="J1742" s="226">
        <f t="shared" si="22"/>
        <v>0.25625611403492898</v>
      </c>
      <c r="K1742" s="424" t="s">
        <v>5432</v>
      </c>
    </row>
    <row r="1743" spans="1:11" ht="28.15" customHeight="1">
      <c r="A1743" s="486"/>
      <c r="B1743" s="106">
        <v>42841643</v>
      </c>
      <c r="C1743" s="106" t="s">
        <v>3179</v>
      </c>
      <c r="D1743" s="143" t="s">
        <v>4780</v>
      </c>
      <c r="E1743" s="238"/>
      <c r="F1743" s="107">
        <v>83509</v>
      </c>
      <c r="G1743" s="286" t="s">
        <v>486</v>
      </c>
      <c r="H1743" s="107">
        <v>79184.070000000007</v>
      </c>
      <c r="I1743" s="286" t="s">
        <v>486</v>
      </c>
      <c r="J1743" s="142"/>
      <c r="K1743" s="428"/>
    </row>
    <row r="1744" spans="1:11" ht="49.9" customHeight="1">
      <c r="A1744" s="487"/>
      <c r="B1744" s="106">
        <v>42841652</v>
      </c>
      <c r="C1744" s="106" t="s">
        <v>3180</v>
      </c>
      <c r="D1744" s="145" t="s">
        <v>4781</v>
      </c>
      <c r="E1744" s="239"/>
      <c r="F1744" s="107">
        <v>5663923</v>
      </c>
      <c r="G1744" s="286">
        <v>43709</v>
      </c>
      <c r="H1744" s="107">
        <v>7141062.5199999996</v>
      </c>
      <c r="I1744" s="286">
        <v>44682</v>
      </c>
      <c r="J1744" s="141"/>
      <c r="K1744" s="429"/>
    </row>
    <row r="1745" spans="1:11" ht="28.15" customHeight="1">
      <c r="A1745" s="193"/>
      <c r="B1745" s="109"/>
      <c r="C1745" s="109"/>
      <c r="D1745" s="110"/>
      <c r="E1745" s="244"/>
      <c r="F1745" s="111"/>
      <c r="G1745" s="113"/>
      <c r="H1745" s="111"/>
      <c r="I1745" s="113"/>
      <c r="J1745" s="114"/>
      <c r="K1745" s="379"/>
    </row>
    <row r="1746" spans="1:11" s="129" customFormat="1" ht="42" customHeight="1">
      <c r="A1746" s="485" t="s">
        <v>175</v>
      </c>
      <c r="B1746" s="288" t="s">
        <v>5306</v>
      </c>
      <c r="C1746" s="266"/>
      <c r="D1746" s="267"/>
      <c r="E1746" s="227" t="s">
        <v>486</v>
      </c>
      <c r="F1746" s="224">
        <f>SUM(F1747:F1755)</f>
        <v>5374399</v>
      </c>
      <c r="G1746" s="225"/>
      <c r="H1746" s="224">
        <f>SUM(H1747:H1755)</f>
        <v>1626150.6099999999</v>
      </c>
      <c r="I1746" s="225"/>
      <c r="J1746" s="226">
        <f t="shared" si="22"/>
        <v>-0.6974265196908529</v>
      </c>
      <c r="K1746" s="380"/>
    </row>
    <row r="1747" spans="1:11" ht="28.15" customHeight="1">
      <c r="A1747" s="486"/>
      <c r="B1747" s="106">
        <v>42818863</v>
      </c>
      <c r="C1747" s="106" t="s">
        <v>3181</v>
      </c>
      <c r="D1747" s="144" t="s">
        <v>4782</v>
      </c>
      <c r="E1747" s="238"/>
      <c r="F1747" s="107">
        <v>3731293</v>
      </c>
      <c r="G1747" s="286" t="s">
        <v>486</v>
      </c>
      <c r="H1747" s="107">
        <v>77659.070000000007</v>
      </c>
      <c r="I1747" s="286" t="s">
        <v>486</v>
      </c>
      <c r="J1747" s="142"/>
      <c r="K1747" s="354"/>
    </row>
    <row r="1748" spans="1:11" ht="27" customHeight="1">
      <c r="A1748" s="486"/>
      <c r="B1748" s="106">
        <v>42846493</v>
      </c>
      <c r="C1748" s="106" t="s">
        <v>3182</v>
      </c>
      <c r="D1748" s="144" t="s">
        <v>4783</v>
      </c>
      <c r="E1748" s="238"/>
      <c r="F1748" s="107">
        <v>51542</v>
      </c>
      <c r="G1748" s="286" t="s">
        <v>486</v>
      </c>
      <c r="H1748" s="107">
        <v>81613.11</v>
      </c>
      <c r="I1748" s="286" t="s">
        <v>486</v>
      </c>
      <c r="J1748" s="142"/>
      <c r="K1748" s="354"/>
    </row>
    <row r="1749" spans="1:11" ht="28.15" customHeight="1">
      <c r="A1749" s="486"/>
      <c r="B1749" s="106">
        <v>42850402</v>
      </c>
      <c r="C1749" s="106" t="s">
        <v>3183</v>
      </c>
      <c r="D1749" s="144" t="s">
        <v>4784</v>
      </c>
      <c r="E1749" s="238"/>
      <c r="F1749" s="107">
        <v>423124</v>
      </c>
      <c r="G1749" s="286" t="s">
        <v>486</v>
      </c>
      <c r="H1749" s="107">
        <v>43758.3</v>
      </c>
      <c r="I1749" s="286" t="s">
        <v>486</v>
      </c>
      <c r="J1749" s="142"/>
      <c r="K1749" s="354"/>
    </row>
    <row r="1750" spans="1:11" ht="28.15" customHeight="1">
      <c r="A1750" s="486"/>
      <c r="B1750" s="106">
        <v>42850467</v>
      </c>
      <c r="C1750" s="106" t="s">
        <v>3184</v>
      </c>
      <c r="D1750" s="144" t="s">
        <v>4785</v>
      </c>
      <c r="E1750" s="238"/>
      <c r="F1750" s="107">
        <v>245290</v>
      </c>
      <c r="G1750" s="286" t="s">
        <v>486</v>
      </c>
      <c r="H1750" s="107">
        <v>18449.490000000002</v>
      </c>
      <c r="I1750" s="286" t="s">
        <v>486</v>
      </c>
      <c r="J1750" s="142"/>
      <c r="K1750" s="354"/>
    </row>
    <row r="1751" spans="1:11" ht="28.15" customHeight="1">
      <c r="A1751" s="486"/>
      <c r="B1751" s="106">
        <v>42850715</v>
      </c>
      <c r="C1751" s="106" t="s">
        <v>3185</v>
      </c>
      <c r="D1751" s="144" t="s">
        <v>4786</v>
      </c>
      <c r="E1751" s="238"/>
      <c r="F1751" s="107">
        <v>307842</v>
      </c>
      <c r="G1751" s="286" t="s">
        <v>486</v>
      </c>
      <c r="H1751" s="107">
        <v>20612.330000000002</v>
      </c>
      <c r="I1751" s="286" t="s">
        <v>486</v>
      </c>
      <c r="J1751" s="142"/>
      <c r="K1751" s="354"/>
    </row>
    <row r="1752" spans="1:11" ht="28.15" customHeight="1">
      <c r="A1752" s="486"/>
      <c r="B1752" s="106">
        <v>42850750</v>
      </c>
      <c r="C1752" s="106" t="s">
        <v>3186</v>
      </c>
      <c r="D1752" s="144" t="s">
        <v>4787</v>
      </c>
      <c r="E1752" s="238"/>
      <c r="F1752" s="107">
        <v>281882</v>
      </c>
      <c r="G1752" s="286" t="s">
        <v>486</v>
      </c>
      <c r="H1752" s="107">
        <v>25121.599999999999</v>
      </c>
      <c r="I1752" s="286" t="s">
        <v>486</v>
      </c>
      <c r="J1752" s="142"/>
      <c r="K1752" s="354"/>
    </row>
    <row r="1753" spans="1:11" ht="28.15" customHeight="1">
      <c r="A1753" s="486"/>
      <c r="B1753" s="106">
        <v>42850757</v>
      </c>
      <c r="C1753" s="106" t="s">
        <v>3187</v>
      </c>
      <c r="D1753" s="144" t="s">
        <v>4788</v>
      </c>
      <c r="E1753" s="238"/>
      <c r="F1753" s="107">
        <v>149260</v>
      </c>
      <c r="G1753" s="286" t="s">
        <v>486</v>
      </c>
      <c r="H1753" s="107">
        <v>45498.69</v>
      </c>
      <c r="I1753" s="286" t="s">
        <v>486</v>
      </c>
      <c r="J1753" s="142"/>
      <c r="K1753" s="354"/>
    </row>
    <row r="1754" spans="1:11" ht="28.15" customHeight="1">
      <c r="A1754" s="486"/>
      <c r="B1754" s="106">
        <v>42850790</v>
      </c>
      <c r="C1754" s="106" t="s">
        <v>3188</v>
      </c>
      <c r="D1754" s="144" t="s">
        <v>4789</v>
      </c>
      <c r="E1754" s="238"/>
      <c r="F1754" s="107">
        <v>184166</v>
      </c>
      <c r="G1754" s="286" t="s">
        <v>486</v>
      </c>
      <c r="H1754" s="107">
        <v>6698.01</v>
      </c>
      <c r="I1754" s="286" t="s">
        <v>486</v>
      </c>
      <c r="J1754" s="142"/>
      <c r="K1754" s="354"/>
    </row>
    <row r="1755" spans="1:11" ht="28.15" customHeight="1">
      <c r="A1755" s="487"/>
      <c r="B1755" s="106">
        <v>42927951</v>
      </c>
      <c r="C1755" s="106" t="s">
        <v>3189</v>
      </c>
      <c r="D1755" s="145" t="s">
        <v>4790</v>
      </c>
      <c r="E1755" s="239"/>
      <c r="F1755" s="107">
        <v>0</v>
      </c>
      <c r="G1755" s="286" t="s">
        <v>486</v>
      </c>
      <c r="H1755" s="107">
        <v>1306740.01</v>
      </c>
      <c r="I1755" s="286" t="s">
        <v>486</v>
      </c>
      <c r="J1755" s="141"/>
      <c r="K1755" s="355"/>
    </row>
    <row r="1756" spans="1:11" ht="28.15" customHeight="1">
      <c r="A1756" s="193"/>
      <c r="B1756" s="109"/>
      <c r="C1756" s="109"/>
      <c r="D1756" s="110"/>
      <c r="E1756" s="244"/>
      <c r="F1756" s="111"/>
      <c r="G1756" s="113"/>
      <c r="H1756" s="111"/>
      <c r="I1756" s="113"/>
      <c r="J1756" s="114"/>
      <c r="K1756" s="381"/>
    </row>
    <row r="1757" spans="1:11" s="129" customFormat="1" ht="40.9" customHeight="1">
      <c r="A1757" s="485" t="s">
        <v>142</v>
      </c>
      <c r="B1757" s="288" t="s">
        <v>367</v>
      </c>
      <c r="C1757" s="266"/>
      <c r="D1757" s="267"/>
      <c r="E1757" s="229" t="s">
        <v>486</v>
      </c>
      <c r="F1757" s="224">
        <f>SUM(F1758:F1763)</f>
        <v>2960737</v>
      </c>
      <c r="G1757" s="225"/>
      <c r="H1757" s="224">
        <f>SUM(H1758:H1763)</f>
        <v>3706834.7299999995</v>
      </c>
      <c r="I1757" s="225"/>
      <c r="J1757" s="226">
        <f t="shared" si="22"/>
        <v>0.25199729999658854</v>
      </c>
      <c r="K1757" s="424" t="s">
        <v>5579</v>
      </c>
    </row>
    <row r="1758" spans="1:11" ht="28.15" customHeight="1">
      <c r="A1758" s="486"/>
      <c r="B1758" s="106">
        <v>42841255</v>
      </c>
      <c r="C1758" s="182" t="s">
        <v>3190</v>
      </c>
      <c r="D1758" s="143" t="s">
        <v>4791</v>
      </c>
      <c r="E1758" s="237"/>
      <c r="F1758" s="146">
        <v>1759100</v>
      </c>
      <c r="G1758" s="178">
        <v>43497</v>
      </c>
      <c r="H1758" s="179">
        <v>1633560</v>
      </c>
      <c r="I1758" s="178">
        <v>45108</v>
      </c>
      <c r="J1758" s="142"/>
      <c r="K1758" s="434"/>
    </row>
    <row r="1759" spans="1:11" ht="28.15" customHeight="1">
      <c r="A1759" s="486"/>
      <c r="B1759" s="106">
        <v>42841258</v>
      </c>
      <c r="C1759" s="182" t="s">
        <v>3191</v>
      </c>
      <c r="D1759" s="144" t="s">
        <v>4792</v>
      </c>
      <c r="E1759" s="238"/>
      <c r="F1759" s="206">
        <v>851258</v>
      </c>
      <c r="G1759" s="286">
        <v>43497</v>
      </c>
      <c r="H1759" s="107">
        <v>1883938.47</v>
      </c>
      <c r="I1759" s="286">
        <v>45260</v>
      </c>
      <c r="J1759" s="142"/>
      <c r="K1759" s="434"/>
    </row>
    <row r="1760" spans="1:11" ht="28.15" customHeight="1">
      <c r="A1760" s="486"/>
      <c r="B1760" s="106">
        <v>42841277</v>
      </c>
      <c r="C1760" s="182" t="s">
        <v>3192</v>
      </c>
      <c r="D1760" s="144" t="s">
        <v>4793</v>
      </c>
      <c r="E1760" s="238"/>
      <c r="F1760" s="206">
        <v>125618</v>
      </c>
      <c r="G1760" s="286" t="s">
        <v>486</v>
      </c>
      <c r="H1760" s="107">
        <v>86187.32</v>
      </c>
      <c r="I1760" s="286" t="s">
        <v>486</v>
      </c>
      <c r="J1760" s="142"/>
      <c r="K1760" s="434"/>
    </row>
    <row r="1761" spans="1:11" ht="28.15" customHeight="1">
      <c r="A1761" s="486"/>
      <c r="B1761" s="106">
        <v>42841288</v>
      </c>
      <c r="C1761" s="182" t="s">
        <v>3193</v>
      </c>
      <c r="D1761" s="144" t="s">
        <v>4794</v>
      </c>
      <c r="E1761" s="238"/>
      <c r="F1761" s="206">
        <v>81941</v>
      </c>
      <c r="G1761" s="286" t="s">
        <v>486</v>
      </c>
      <c r="H1761" s="107">
        <v>110.11</v>
      </c>
      <c r="I1761" s="286" t="s">
        <v>486</v>
      </c>
      <c r="J1761" s="142"/>
      <c r="K1761" s="434"/>
    </row>
    <row r="1762" spans="1:11" ht="28.15" customHeight="1">
      <c r="A1762" s="486"/>
      <c r="B1762" s="106">
        <v>42881073</v>
      </c>
      <c r="C1762" s="182" t="s">
        <v>3194</v>
      </c>
      <c r="D1762" s="144" t="s">
        <v>4795</v>
      </c>
      <c r="E1762" s="238"/>
      <c r="F1762" s="206">
        <v>66384</v>
      </c>
      <c r="G1762" s="286" t="s">
        <v>486</v>
      </c>
      <c r="H1762" s="107">
        <v>101852.16</v>
      </c>
      <c r="I1762" s="286" t="s">
        <v>486</v>
      </c>
      <c r="J1762" s="142"/>
      <c r="K1762" s="434"/>
    </row>
    <row r="1763" spans="1:11" ht="28.15" customHeight="1">
      <c r="A1763" s="487"/>
      <c r="B1763" s="106">
        <v>42841291</v>
      </c>
      <c r="C1763" s="182" t="s">
        <v>3195</v>
      </c>
      <c r="D1763" s="145" t="s">
        <v>4796</v>
      </c>
      <c r="E1763" s="239"/>
      <c r="F1763" s="206">
        <v>76436</v>
      </c>
      <c r="G1763" s="286" t="s">
        <v>486</v>
      </c>
      <c r="H1763" s="107">
        <v>1186.67</v>
      </c>
      <c r="I1763" s="286" t="s">
        <v>486</v>
      </c>
      <c r="J1763" s="141"/>
      <c r="K1763" s="425"/>
    </row>
    <row r="1764" spans="1:11" ht="28.15" customHeight="1">
      <c r="A1764" s="193"/>
      <c r="B1764" s="109"/>
      <c r="C1764" s="109"/>
      <c r="D1764" s="110"/>
      <c r="E1764" s="244"/>
      <c r="F1764" s="111"/>
      <c r="G1764" s="113"/>
      <c r="H1764" s="111"/>
      <c r="I1764" s="113"/>
      <c r="J1764" s="114"/>
      <c r="K1764" s="379"/>
    </row>
    <row r="1765" spans="1:11" s="129" customFormat="1" ht="42" customHeight="1">
      <c r="A1765" s="536" t="s">
        <v>206</v>
      </c>
      <c r="B1765" s="288" t="s">
        <v>430</v>
      </c>
      <c r="C1765" s="266"/>
      <c r="D1765" s="267"/>
      <c r="E1765" s="229" t="s">
        <v>486</v>
      </c>
      <c r="F1765" s="224">
        <f>SUM(F1766:F1776)</f>
        <v>5413366</v>
      </c>
      <c r="G1765" s="225"/>
      <c r="H1765" s="224">
        <f>SUM(H1766:H1776)</f>
        <v>5182395.5200000005</v>
      </c>
      <c r="I1765" s="225"/>
      <c r="J1765" s="255">
        <f t="shared" si="22"/>
        <v>-4.2666703119648576E-2</v>
      </c>
      <c r="K1765" s="380"/>
    </row>
    <row r="1766" spans="1:11" ht="28.15" customHeight="1">
      <c r="A1766" s="536"/>
      <c r="B1766" s="106">
        <v>42901165</v>
      </c>
      <c r="C1766" s="106" t="s">
        <v>3196</v>
      </c>
      <c r="D1766" s="144" t="s">
        <v>4797</v>
      </c>
      <c r="E1766" s="237"/>
      <c r="F1766" s="146">
        <v>1603634</v>
      </c>
      <c r="G1766" s="178">
        <v>44105</v>
      </c>
      <c r="H1766" s="179">
        <v>1616016</v>
      </c>
      <c r="I1766" s="178">
        <v>44805</v>
      </c>
      <c r="J1766" s="142"/>
      <c r="K1766" s="354"/>
    </row>
    <row r="1767" spans="1:11" ht="28.15" customHeight="1">
      <c r="A1767" s="536"/>
      <c r="B1767" s="106">
        <v>42902323</v>
      </c>
      <c r="C1767" s="106" t="s">
        <v>3197</v>
      </c>
      <c r="D1767" s="144" t="s">
        <v>4798</v>
      </c>
      <c r="E1767" s="238"/>
      <c r="F1767" s="206">
        <v>1309256</v>
      </c>
      <c r="G1767" s="286">
        <v>44105</v>
      </c>
      <c r="H1767" s="107">
        <v>1390886</v>
      </c>
      <c r="I1767" s="286">
        <v>44805</v>
      </c>
      <c r="J1767" s="142"/>
      <c r="K1767" s="354"/>
    </row>
    <row r="1768" spans="1:11" ht="27.6" customHeight="1">
      <c r="A1768" s="536"/>
      <c r="B1768" s="106">
        <v>42905986</v>
      </c>
      <c r="C1768" s="106" t="s">
        <v>3198</v>
      </c>
      <c r="D1768" s="144" t="s">
        <v>4799</v>
      </c>
      <c r="E1768" s="238"/>
      <c r="F1768" s="206">
        <v>176349</v>
      </c>
      <c r="G1768" s="286" t="s">
        <v>486</v>
      </c>
      <c r="H1768" s="107">
        <v>232937.22</v>
      </c>
      <c r="I1768" s="286" t="s">
        <v>486</v>
      </c>
      <c r="J1768" s="142"/>
      <c r="K1768" s="354"/>
    </row>
    <row r="1769" spans="1:11" ht="26.45" customHeight="1">
      <c r="A1769" s="536"/>
      <c r="B1769" s="106">
        <v>42899057</v>
      </c>
      <c r="C1769" s="106" t="s">
        <v>3199</v>
      </c>
      <c r="D1769" s="144" t="s">
        <v>4800</v>
      </c>
      <c r="E1769" s="238"/>
      <c r="F1769" s="206">
        <v>865428</v>
      </c>
      <c r="G1769" s="286">
        <v>44075</v>
      </c>
      <c r="H1769" s="107">
        <v>1016157</v>
      </c>
      <c r="I1769" s="286">
        <v>44805</v>
      </c>
      <c r="J1769" s="142"/>
      <c r="K1769" s="354"/>
    </row>
    <row r="1770" spans="1:11" ht="28.15" customHeight="1">
      <c r="A1770" s="536"/>
      <c r="B1770" s="106">
        <v>42913663</v>
      </c>
      <c r="C1770" s="106" t="s">
        <v>3200</v>
      </c>
      <c r="D1770" s="144" t="s">
        <v>4801</v>
      </c>
      <c r="E1770" s="238"/>
      <c r="F1770" s="206">
        <v>0</v>
      </c>
      <c r="G1770" s="286" t="s">
        <v>486</v>
      </c>
      <c r="H1770" s="107">
        <v>44578.02</v>
      </c>
      <c r="I1770" s="286" t="s">
        <v>486</v>
      </c>
      <c r="J1770" s="142"/>
      <c r="K1770" s="354"/>
    </row>
    <row r="1771" spans="1:11" ht="28.15" customHeight="1">
      <c r="A1771" s="536"/>
      <c r="B1771" s="106" t="s">
        <v>1704</v>
      </c>
      <c r="C1771" s="106" t="s">
        <v>3201</v>
      </c>
      <c r="D1771" s="144" t="s">
        <v>4802</v>
      </c>
      <c r="E1771" s="238"/>
      <c r="F1771" s="206">
        <v>89939</v>
      </c>
      <c r="G1771" s="286" t="s">
        <v>486</v>
      </c>
      <c r="H1771" s="107">
        <v>35317.129999999997</v>
      </c>
      <c r="I1771" s="286" t="s">
        <v>486</v>
      </c>
      <c r="J1771" s="142"/>
      <c r="K1771" s="354"/>
    </row>
    <row r="1772" spans="1:11" ht="28.15" customHeight="1">
      <c r="A1772" s="536"/>
      <c r="B1772" s="106" t="s">
        <v>1705</v>
      </c>
      <c r="C1772" s="106" t="s">
        <v>3202</v>
      </c>
      <c r="D1772" s="144" t="s">
        <v>4803</v>
      </c>
      <c r="E1772" s="238"/>
      <c r="F1772" s="206">
        <v>100098</v>
      </c>
      <c r="G1772" s="286" t="s">
        <v>486</v>
      </c>
      <c r="H1772" s="107">
        <v>24015.21</v>
      </c>
      <c r="I1772" s="286" t="s">
        <v>486</v>
      </c>
      <c r="J1772" s="142"/>
      <c r="K1772" s="354"/>
    </row>
    <row r="1773" spans="1:11" ht="28.15" customHeight="1">
      <c r="A1773" s="536"/>
      <c r="B1773" s="106">
        <v>42901162</v>
      </c>
      <c r="C1773" s="106" t="s">
        <v>3203</v>
      </c>
      <c r="D1773" s="144" t="s">
        <v>4804</v>
      </c>
      <c r="E1773" s="238"/>
      <c r="F1773" s="206">
        <v>247619</v>
      </c>
      <c r="G1773" s="286" t="s">
        <v>486</v>
      </c>
      <c r="H1773" s="107">
        <v>75400.87</v>
      </c>
      <c r="I1773" s="286" t="s">
        <v>486</v>
      </c>
      <c r="J1773" s="142"/>
      <c r="K1773" s="354"/>
    </row>
    <row r="1774" spans="1:11" ht="28.15" customHeight="1">
      <c r="A1774" s="536"/>
      <c r="B1774" s="106">
        <v>42906728</v>
      </c>
      <c r="C1774" s="106" t="s">
        <v>3204</v>
      </c>
      <c r="D1774" s="144" t="s">
        <v>4805</v>
      </c>
      <c r="E1774" s="238"/>
      <c r="F1774" s="206">
        <v>247619</v>
      </c>
      <c r="G1774" s="286" t="s">
        <v>486</v>
      </c>
      <c r="H1774" s="107">
        <v>67319.5</v>
      </c>
      <c r="I1774" s="286" t="s">
        <v>486</v>
      </c>
      <c r="J1774" s="142"/>
      <c r="K1774" s="354"/>
    </row>
    <row r="1775" spans="1:11" ht="28.15" customHeight="1">
      <c r="A1775" s="536"/>
      <c r="B1775" s="106">
        <v>42906744</v>
      </c>
      <c r="C1775" s="106" t="s">
        <v>3205</v>
      </c>
      <c r="D1775" s="144" t="s">
        <v>4806</v>
      </c>
      <c r="E1775" s="238"/>
      <c r="F1775" s="206">
        <v>624058</v>
      </c>
      <c r="G1775" s="286">
        <v>44075</v>
      </c>
      <c r="H1775" s="107">
        <v>501009</v>
      </c>
      <c r="I1775" s="286">
        <v>44805</v>
      </c>
      <c r="J1775" s="142"/>
      <c r="K1775" s="354"/>
    </row>
    <row r="1776" spans="1:11" ht="25.15" customHeight="1">
      <c r="A1776" s="536"/>
      <c r="B1776" s="106">
        <v>42906838</v>
      </c>
      <c r="C1776" s="106" t="s">
        <v>3206</v>
      </c>
      <c r="D1776" s="145" t="s">
        <v>4807</v>
      </c>
      <c r="E1776" s="239"/>
      <c r="F1776" s="206">
        <v>149366</v>
      </c>
      <c r="G1776" s="286" t="s">
        <v>486</v>
      </c>
      <c r="H1776" s="107">
        <v>178759.57</v>
      </c>
      <c r="I1776" s="286" t="s">
        <v>486</v>
      </c>
      <c r="J1776" s="141"/>
      <c r="K1776" s="355"/>
    </row>
    <row r="1777" spans="1:11" ht="28.15" customHeight="1">
      <c r="A1777" s="193"/>
      <c r="B1777" s="109"/>
      <c r="C1777" s="109"/>
      <c r="D1777" s="110"/>
      <c r="E1777" s="244"/>
      <c r="F1777" s="111"/>
      <c r="G1777" s="113"/>
      <c r="H1777" s="111"/>
      <c r="I1777" s="113"/>
      <c r="J1777" s="114"/>
      <c r="K1777" s="381"/>
    </row>
    <row r="1778" spans="1:11" s="129" customFormat="1" ht="38.450000000000003" customHeight="1">
      <c r="A1778" s="485" t="s">
        <v>208</v>
      </c>
      <c r="B1778" s="289" t="s">
        <v>5307</v>
      </c>
      <c r="C1778" s="266"/>
      <c r="D1778" s="270"/>
      <c r="E1778" s="229" t="s">
        <v>486</v>
      </c>
      <c r="F1778" s="224">
        <f>F1779</f>
        <v>2306157</v>
      </c>
      <c r="G1778" s="225"/>
      <c r="H1778" s="224">
        <f>H1779</f>
        <v>1604978</v>
      </c>
      <c r="I1778" s="225"/>
      <c r="J1778" s="226">
        <f t="shared" si="22"/>
        <v>-0.30404651548008221</v>
      </c>
      <c r="K1778" s="343"/>
    </row>
    <row r="1779" spans="1:11" ht="28.15" customHeight="1">
      <c r="A1779" s="487"/>
      <c r="B1779" s="106">
        <v>42858377</v>
      </c>
      <c r="C1779" s="106" t="s">
        <v>3207</v>
      </c>
      <c r="D1779" s="252" t="s">
        <v>4808</v>
      </c>
      <c r="E1779" s="285"/>
      <c r="F1779" s="146">
        <v>2306157</v>
      </c>
      <c r="G1779" s="178">
        <v>43374</v>
      </c>
      <c r="H1779" s="179">
        <v>1604978</v>
      </c>
      <c r="I1779" s="178">
        <v>45108</v>
      </c>
      <c r="J1779" s="141"/>
      <c r="K1779" s="384"/>
    </row>
    <row r="1780" spans="1:11" ht="28.15" customHeight="1">
      <c r="A1780" s="193"/>
      <c r="B1780" s="109"/>
      <c r="C1780" s="109"/>
      <c r="D1780" s="110"/>
      <c r="E1780" s="244"/>
      <c r="F1780" s="111"/>
      <c r="G1780" s="113"/>
      <c r="H1780" s="111"/>
      <c r="I1780" s="113"/>
      <c r="J1780" s="114"/>
      <c r="K1780" s="382"/>
    </row>
    <row r="1781" spans="1:11" s="129" customFormat="1" ht="43.15" customHeight="1">
      <c r="A1781" s="485" t="s">
        <v>114</v>
      </c>
      <c r="B1781" s="288" t="s">
        <v>5308</v>
      </c>
      <c r="C1781" s="266"/>
      <c r="D1781" s="267"/>
      <c r="E1781" s="229" t="s">
        <v>486</v>
      </c>
      <c r="F1781" s="224">
        <f>SUM(F1782:F1784)</f>
        <v>3511424</v>
      </c>
      <c r="G1781" s="225"/>
      <c r="H1781" s="224">
        <f>SUM(H1782:H1784)</f>
        <v>5764959.7000000002</v>
      </c>
      <c r="I1781" s="225"/>
      <c r="J1781" s="226">
        <f t="shared" si="22"/>
        <v>0.64177259710020784</v>
      </c>
      <c r="K1781" s="415" t="s">
        <v>5433</v>
      </c>
    </row>
    <row r="1782" spans="1:11" ht="28.15" customHeight="1">
      <c r="A1782" s="486"/>
      <c r="B1782" s="106" t="s">
        <v>1706</v>
      </c>
      <c r="C1782" s="106" t="s">
        <v>3208</v>
      </c>
      <c r="D1782" s="301" t="s">
        <v>4809</v>
      </c>
      <c r="E1782" s="237"/>
      <c r="F1782" s="299">
        <v>1768679</v>
      </c>
      <c r="G1782" s="178" t="s">
        <v>486</v>
      </c>
      <c r="H1782" s="298">
        <v>3022160.29</v>
      </c>
      <c r="I1782" s="178" t="s">
        <v>486</v>
      </c>
      <c r="J1782" s="142"/>
      <c r="K1782" s="415"/>
    </row>
    <row r="1783" spans="1:11" ht="28.15" customHeight="1">
      <c r="A1783" s="486"/>
      <c r="B1783" s="106" t="s">
        <v>1707</v>
      </c>
      <c r="C1783" s="106" t="s">
        <v>3209</v>
      </c>
      <c r="D1783" s="302" t="s">
        <v>4810</v>
      </c>
      <c r="E1783" s="238"/>
      <c r="F1783" s="300">
        <v>84909</v>
      </c>
      <c r="G1783" s="286" t="s">
        <v>486</v>
      </c>
      <c r="H1783" s="297">
        <v>318497.14</v>
      </c>
      <c r="I1783" s="286" t="s">
        <v>486</v>
      </c>
      <c r="J1783" s="142"/>
      <c r="K1783" s="415"/>
    </row>
    <row r="1784" spans="1:11" ht="28.15" customHeight="1">
      <c r="A1784" s="487"/>
      <c r="B1784" s="106">
        <v>42937666</v>
      </c>
      <c r="C1784" s="106" t="s">
        <v>3210</v>
      </c>
      <c r="D1784" s="303" t="s">
        <v>4811</v>
      </c>
      <c r="E1784" s="239"/>
      <c r="F1784" s="300">
        <v>1657836</v>
      </c>
      <c r="G1784" s="286">
        <v>44166</v>
      </c>
      <c r="H1784" s="297">
        <v>2424302.27</v>
      </c>
      <c r="I1784" s="286">
        <v>45260</v>
      </c>
      <c r="J1784" s="141"/>
      <c r="K1784" s="415"/>
    </row>
    <row r="1785" spans="1:11" ht="28.15" customHeight="1">
      <c r="A1785" s="193"/>
      <c r="B1785" s="109"/>
      <c r="C1785" s="109"/>
      <c r="D1785" s="110"/>
      <c r="E1785" s="244"/>
      <c r="F1785" s="111"/>
      <c r="G1785" s="113"/>
      <c r="H1785" s="111"/>
      <c r="I1785" s="113"/>
      <c r="J1785" s="114"/>
      <c r="K1785" s="379"/>
    </row>
    <row r="1786" spans="1:11" s="129" customFormat="1" ht="42.6" customHeight="1">
      <c r="A1786" s="485" t="s">
        <v>52</v>
      </c>
      <c r="B1786" s="280" t="s">
        <v>277</v>
      </c>
      <c r="C1786" s="266"/>
      <c r="D1786" s="267"/>
      <c r="E1786" s="227" t="s">
        <v>486</v>
      </c>
      <c r="F1786" s="224">
        <f>SUM(F1787:F1798)</f>
        <v>23106498.149999999</v>
      </c>
      <c r="G1786" s="225"/>
      <c r="H1786" s="224">
        <f>SUM(H1787:H1798)</f>
        <v>27176864.759999994</v>
      </c>
      <c r="I1786" s="225"/>
      <c r="J1786" s="255">
        <f t="shared" si="22"/>
        <v>0.1761567929322945</v>
      </c>
      <c r="K1786" s="433" t="s">
        <v>5580</v>
      </c>
    </row>
    <row r="1787" spans="1:11" ht="28.15" customHeight="1">
      <c r="A1787" s="486"/>
      <c r="B1787" s="106">
        <v>42965028</v>
      </c>
      <c r="C1787" s="106" t="s">
        <v>3211</v>
      </c>
      <c r="D1787" s="144" t="s">
        <v>4812</v>
      </c>
      <c r="E1787" s="237"/>
      <c r="F1787" s="107">
        <v>667405</v>
      </c>
      <c r="G1787" s="283" t="s">
        <v>486</v>
      </c>
      <c r="H1787" s="107">
        <v>484125.57</v>
      </c>
      <c r="I1787" s="283" t="s">
        <v>486</v>
      </c>
      <c r="J1787" s="147"/>
      <c r="K1787" s="440"/>
    </row>
    <row r="1788" spans="1:11" ht="28.15" customHeight="1">
      <c r="A1788" s="486"/>
      <c r="B1788" s="106">
        <v>42888665</v>
      </c>
      <c r="C1788" s="106" t="s">
        <v>3212</v>
      </c>
      <c r="D1788" s="144" t="s">
        <v>4813</v>
      </c>
      <c r="E1788" s="238"/>
      <c r="F1788" s="107">
        <v>1899108</v>
      </c>
      <c r="G1788" s="283" t="s">
        <v>486</v>
      </c>
      <c r="H1788" s="107">
        <v>4089534.31</v>
      </c>
      <c r="I1788" s="283" t="s">
        <v>486</v>
      </c>
      <c r="J1788" s="142"/>
      <c r="K1788" s="440"/>
    </row>
    <row r="1789" spans="1:11" ht="28.15" customHeight="1">
      <c r="A1789" s="486"/>
      <c r="B1789" s="106">
        <v>42904927</v>
      </c>
      <c r="C1789" s="106" t="s">
        <v>3213</v>
      </c>
      <c r="D1789" s="144" t="s">
        <v>4814</v>
      </c>
      <c r="E1789" s="238"/>
      <c r="F1789" s="107">
        <v>857.15</v>
      </c>
      <c r="G1789" s="283" t="s">
        <v>486</v>
      </c>
      <c r="H1789" s="107">
        <v>4053.56</v>
      </c>
      <c r="I1789" s="283" t="s">
        <v>486</v>
      </c>
      <c r="J1789" s="142"/>
      <c r="K1789" s="440"/>
    </row>
    <row r="1790" spans="1:11" ht="28.15" customHeight="1">
      <c r="A1790" s="486"/>
      <c r="B1790" s="106">
        <v>42885861</v>
      </c>
      <c r="C1790" s="106" t="s">
        <v>3214</v>
      </c>
      <c r="D1790" s="144" t="s">
        <v>4815</v>
      </c>
      <c r="E1790" s="238"/>
      <c r="F1790" s="107">
        <v>19850000</v>
      </c>
      <c r="G1790" s="283">
        <v>43374</v>
      </c>
      <c r="H1790" s="107">
        <v>22078832.210000001</v>
      </c>
      <c r="I1790" s="283">
        <v>45260</v>
      </c>
      <c r="J1790" s="142"/>
      <c r="K1790" s="440"/>
    </row>
    <row r="1791" spans="1:11" ht="28.15" customHeight="1">
      <c r="A1791" s="486"/>
      <c r="B1791" s="106">
        <v>42965033</v>
      </c>
      <c r="C1791" s="106" t="s">
        <v>3215</v>
      </c>
      <c r="D1791" s="144" t="s">
        <v>4816</v>
      </c>
      <c r="E1791" s="238"/>
      <c r="F1791" s="107">
        <v>116714</v>
      </c>
      <c r="G1791" s="283" t="s">
        <v>486</v>
      </c>
      <c r="H1791" s="107">
        <v>64305.46</v>
      </c>
      <c r="I1791" s="283" t="s">
        <v>486</v>
      </c>
      <c r="J1791" s="142"/>
      <c r="K1791" s="440"/>
    </row>
    <row r="1792" spans="1:11" ht="28.15" customHeight="1">
      <c r="A1792" s="486"/>
      <c r="B1792" s="106" t="s">
        <v>1708</v>
      </c>
      <c r="C1792" s="106" t="s">
        <v>3216</v>
      </c>
      <c r="D1792" s="144" t="s">
        <v>4817</v>
      </c>
      <c r="E1792" s="238"/>
      <c r="F1792" s="107">
        <v>0</v>
      </c>
      <c r="G1792" s="283" t="s">
        <v>486</v>
      </c>
      <c r="H1792" s="107">
        <v>2468.15</v>
      </c>
      <c r="I1792" s="283" t="s">
        <v>486</v>
      </c>
      <c r="J1792" s="142"/>
      <c r="K1792" s="440"/>
    </row>
    <row r="1793" spans="1:11" ht="28.15" customHeight="1">
      <c r="A1793" s="486"/>
      <c r="B1793" s="106" t="s">
        <v>1709</v>
      </c>
      <c r="C1793" s="106" t="s">
        <v>3217</v>
      </c>
      <c r="D1793" s="144" t="s">
        <v>4818</v>
      </c>
      <c r="E1793" s="238"/>
      <c r="F1793" s="107">
        <v>67472</v>
      </c>
      <c r="G1793" s="283" t="s">
        <v>486</v>
      </c>
      <c r="H1793" s="107">
        <v>59179.29</v>
      </c>
      <c r="I1793" s="283" t="s">
        <v>486</v>
      </c>
      <c r="J1793" s="142"/>
      <c r="K1793" s="440"/>
    </row>
    <row r="1794" spans="1:11" ht="28.15" customHeight="1">
      <c r="A1794" s="486"/>
      <c r="B1794" s="106">
        <v>42965036</v>
      </c>
      <c r="C1794" s="106" t="s">
        <v>3218</v>
      </c>
      <c r="D1794" s="144" t="s">
        <v>4819</v>
      </c>
      <c r="E1794" s="238"/>
      <c r="F1794" s="107">
        <v>116714</v>
      </c>
      <c r="G1794" s="283" t="s">
        <v>486</v>
      </c>
      <c r="H1794" s="107">
        <v>72539.149999999994</v>
      </c>
      <c r="I1794" s="283" t="s">
        <v>486</v>
      </c>
      <c r="J1794" s="142"/>
      <c r="K1794" s="440"/>
    </row>
    <row r="1795" spans="1:11" ht="28.15" customHeight="1">
      <c r="A1795" s="486"/>
      <c r="B1795" s="106" t="s">
        <v>1710</v>
      </c>
      <c r="C1795" s="106" t="s">
        <v>3219</v>
      </c>
      <c r="D1795" s="144" t="s">
        <v>4820</v>
      </c>
      <c r="E1795" s="238"/>
      <c r="F1795" s="107">
        <v>65491</v>
      </c>
      <c r="G1795" s="283" t="s">
        <v>486</v>
      </c>
      <c r="H1795" s="107">
        <v>6508.99</v>
      </c>
      <c r="I1795" s="283" t="s">
        <v>486</v>
      </c>
      <c r="J1795" s="142"/>
      <c r="K1795" s="440"/>
    </row>
    <row r="1796" spans="1:11" ht="28.15" customHeight="1">
      <c r="A1796" s="486"/>
      <c r="B1796" s="106">
        <v>42985591</v>
      </c>
      <c r="C1796" s="106" t="s">
        <v>3220</v>
      </c>
      <c r="D1796" s="442" t="s">
        <v>4821</v>
      </c>
      <c r="E1796" s="443"/>
      <c r="F1796" s="412">
        <v>128496</v>
      </c>
      <c r="G1796" s="444" t="s">
        <v>486</v>
      </c>
      <c r="H1796" s="412">
        <v>27936.53</v>
      </c>
      <c r="I1796" s="444" t="s">
        <v>486</v>
      </c>
      <c r="J1796" s="142"/>
      <c r="K1796" s="440"/>
    </row>
    <row r="1797" spans="1:11" ht="28.15" customHeight="1">
      <c r="A1797" s="486"/>
      <c r="B1797" s="106" t="s">
        <v>1711</v>
      </c>
      <c r="C1797" s="106" t="s">
        <v>3220</v>
      </c>
      <c r="D1797" s="442"/>
      <c r="E1797" s="443"/>
      <c r="F1797" s="414"/>
      <c r="G1797" s="445"/>
      <c r="H1797" s="414"/>
      <c r="I1797" s="445"/>
      <c r="J1797" s="142"/>
      <c r="K1797" s="440"/>
    </row>
    <row r="1798" spans="1:11" ht="28.15" customHeight="1">
      <c r="A1798" s="487"/>
      <c r="B1798" s="106">
        <v>42965038</v>
      </c>
      <c r="C1798" s="106" t="s">
        <v>3221</v>
      </c>
      <c r="D1798" s="145" t="s">
        <v>4822</v>
      </c>
      <c r="E1798" s="239"/>
      <c r="F1798" s="107">
        <v>194241</v>
      </c>
      <c r="G1798" s="283" t="s">
        <v>486</v>
      </c>
      <c r="H1798" s="107">
        <v>287381.53999999998</v>
      </c>
      <c r="I1798" s="283" t="s">
        <v>486</v>
      </c>
      <c r="J1798" s="141"/>
      <c r="K1798" s="440"/>
    </row>
    <row r="1799" spans="1:11" ht="28.15" customHeight="1">
      <c r="A1799" s="193"/>
      <c r="B1799" s="109"/>
      <c r="C1799" s="109"/>
      <c r="D1799" s="110"/>
      <c r="E1799" s="244"/>
      <c r="F1799" s="111"/>
      <c r="G1799" s="113"/>
      <c r="H1799" s="111"/>
      <c r="I1799" s="113"/>
      <c r="J1799" s="114"/>
      <c r="K1799" s="379"/>
    </row>
    <row r="1800" spans="1:11" s="129" customFormat="1" ht="40.15" customHeight="1">
      <c r="A1800" s="485" t="s">
        <v>151</v>
      </c>
      <c r="B1800" s="280" t="s">
        <v>376</v>
      </c>
      <c r="C1800" s="266"/>
      <c r="D1800" s="267"/>
      <c r="E1800" s="227" t="s">
        <v>486</v>
      </c>
      <c r="F1800" s="224">
        <f>SUM(F1801:F1805)</f>
        <v>3571310.67</v>
      </c>
      <c r="G1800" s="225"/>
      <c r="H1800" s="224">
        <f>SUM(H1801:H1805)</f>
        <v>3827361.07</v>
      </c>
      <c r="I1800" s="225"/>
      <c r="J1800" s="226">
        <f t="shared" ref="J1800:J1849" si="23">(H1800-F1800)/F1800</f>
        <v>7.1696478872839114E-2</v>
      </c>
      <c r="K1800" s="380"/>
    </row>
    <row r="1801" spans="1:11" ht="27" customHeight="1">
      <c r="A1801" s="486"/>
      <c r="B1801" s="106">
        <v>42876413</v>
      </c>
      <c r="C1801" s="106" t="s">
        <v>3222</v>
      </c>
      <c r="D1801" s="144" t="s">
        <v>4823</v>
      </c>
      <c r="E1801" s="237"/>
      <c r="F1801" s="107">
        <v>1337489</v>
      </c>
      <c r="G1801" s="283">
        <v>43709</v>
      </c>
      <c r="H1801" s="107">
        <v>2008159.04</v>
      </c>
      <c r="I1801" s="283">
        <v>45260</v>
      </c>
      <c r="J1801" s="147"/>
      <c r="K1801" s="353"/>
    </row>
    <row r="1802" spans="1:11" ht="28.15" customHeight="1">
      <c r="A1802" s="486"/>
      <c r="B1802" s="106">
        <v>42876417</v>
      </c>
      <c r="C1802" s="106" t="s">
        <v>3223</v>
      </c>
      <c r="D1802" s="144" t="s">
        <v>4824</v>
      </c>
      <c r="E1802" s="238"/>
      <c r="F1802" s="107">
        <v>1785275</v>
      </c>
      <c r="G1802" s="283" t="s">
        <v>486</v>
      </c>
      <c r="H1802" s="107">
        <v>1541502.68</v>
      </c>
      <c r="I1802" s="283" t="s">
        <v>486</v>
      </c>
      <c r="J1802" s="142"/>
      <c r="K1802" s="354"/>
    </row>
    <row r="1803" spans="1:11" ht="28.15" customHeight="1">
      <c r="A1803" s="486"/>
      <c r="B1803" s="106">
        <v>42876430</v>
      </c>
      <c r="C1803" s="106" t="s">
        <v>3224</v>
      </c>
      <c r="D1803" s="144" t="s">
        <v>4825</v>
      </c>
      <c r="E1803" s="238"/>
      <c r="F1803" s="107">
        <v>258771</v>
      </c>
      <c r="G1803" s="283" t="s">
        <v>486</v>
      </c>
      <c r="H1803" s="107">
        <v>215829.73</v>
      </c>
      <c r="I1803" s="283" t="s">
        <v>486</v>
      </c>
      <c r="J1803" s="142"/>
      <c r="K1803" s="354"/>
    </row>
    <row r="1804" spans="1:11" ht="28.15" customHeight="1">
      <c r="A1804" s="486"/>
      <c r="B1804" s="106">
        <v>43005976</v>
      </c>
      <c r="C1804" s="106" t="s">
        <v>3225</v>
      </c>
      <c r="D1804" s="144" t="s">
        <v>4826</v>
      </c>
      <c r="E1804" s="238"/>
      <c r="F1804" s="107">
        <v>67770.67</v>
      </c>
      <c r="G1804" s="283" t="s">
        <v>486</v>
      </c>
      <c r="H1804" s="107">
        <v>2232.38</v>
      </c>
      <c r="I1804" s="283" t="s">
        <v>486</v>
      </c>
      <c r="J1804" s="142"/>
      <c r="K1804" s="354"/>
    </row>
    <row r="1805" spans="1:11" ht="28.15" customHeight="1">
      <c r="A1805" s="487"/>
      <c r="B1805" s="106">
        <v>43010990</v>
      </c>
      <c r="C1805" s="106" t="s">
        <v>3226</v>
      </c>
      <c r="D1805" s="145" t="s">
        <v>4827</v>
      </c>
      <c r="E1805" s="239"/>
      <c r="F1805" s="107">
        <v>122005</v>
      </c>
      <c r="G1805" s="283" t="s">
        <v>486</v>
      </c>
      <c r="H1805" s="107">
        <v>59637.24</v>
      </c>
      <c r="I1805" s="283" t="s">
        <v>486</v>
      </c>
      <c r="J1805" s="141"/>
      <c r="K1805" s="355"/>
    </row>
    <row r="1806" spans="1:11" ht="28.15" customHeight="1">
      <c r="A1806" s="193"/>
      <c r="B1806" s="109"/>
      <c r="C1806" s="109"/>
      <c r="D1806" s="110"/>
      <c r="E1806" s="244"/>
      <c r="F1806" s="111"/>
      <c r="G1806" s="113"/>
      <c r="H1806" s="111"/>
      <c r="I1806" s="113"/>
      <c r="J1806" s="114"/>
      <c r="K1806" s="381"/>
    </row>
    <row r="1807" spans="1:11" s="129" customFormat="1" ht="39.6" customHeight="1">
      <c r="A1807" s="541" t="s">
        <v>85</v>
      </c>
      <c r="B1807" s="557" t="s">
        <v>5363</v>
      </c>
      <c r="C1807" s="558"/>
      <c r="D1807" s="559"/>
      <c r="E1807" s="229" t="s">
        <v>486</v>
      </c>
      <c r="F1807" s="224">
        <f>F1808</f>
        <v>805475</v>
      </c>
      <c r="G1807" s="225"/>
      <c r="H1807" s="224">
        <f>H1808</f>
        <v>549093.09</v>
      </c>
      <c r="I1807" s="225"/>
      <c r="J1807" s="226">
        <f t="shared" si="23"/>
        <v>-0.31829902852354203</v>
      </c>
      <c r="K1807" s="393"/>
    </row>
    <row r="1808" spans="1:11" s="129" customFormat="1" ht="27" customHeight="1">
      <c r="A1808" s="543"/>
      <c r="B1808" s="106">
        <v>42949927</v>
      </c>
      <c r="C1808" s="106" t="s">
        <v>990</v>
      </c>
      <c r="D1808" s="145" t="s">
        <v>4829</v>
      </c>
      <c r="E1808" s="282"/>
      <c r="F1808" s="146">
        <v>805475</v>
      </c>
      <c r="G1808" s="178" t="s">
        <v>486</v>
      </c>
      <c r="H1808" s="179">
        <v>549093.09</v>
      </c>
      <c r="I1808" s="178" t="s">
        <v>486</v>
      </c>
      <c r="J1808" s="141"/>
      <c r="K1808" s="394"/>
    </row>
    <row r="1809" spans="1:11" ht="33" customHeight="1">
      <c r="A1809" s="193"/>
      <c r="B1809" s="109"/>
      <c r="C1809" s="109"/>
      <c r="D1809" s="110"/>
      <c r="E1809" s="244"/>
      <c r="F1809" s="111"/>
      <c r="G1809" s="113"/>
      <c r="H1809" s="111"/>
      <c r="I1809" s="113"/>
      <c r="J1809" s="114"/>
      <c r="K1809" s="381"/>
    </row>
    <row r="1810" spans="1:11" s="129" customFormat="1" ht="40.9" customHeight="1">
      <c r="A1810" s="485" t="s">
        <v>209</v>
      </c>
      <c r="B1810" s="280" t="s">
        <v>5309</v>
      </c>
      <c r="C1810" s="266"/>
      <c r="D1810" s="267"/>
      <c r="E1810" s="227" t="s">
        <v>486</v>
      </c>
      <c r="F1810" s="224">
        <f>SUM(F1811:F1814)</f>
        <v>2850136</v>
      </c>
      <c r="G1810" s="225"/>
      <c r="H1810" s="224">
        <f>SUM(H1811:H1814)</f>
        <v>3518965.34</v>
      </c>
      <c r="I1810" s="225"/>
      <c r="J1810" s="255">
        <f t="shared" si="23"/>
        <v>0.23466576331796091</v>
      </c>
      <c r="K1810" s="435" t="s">
        <v>5434</v>
      </c>
    </row>
    <row r="1811" spans="1:11" ht="28.15" customHeight="1">
      <c r="A1811" s="486"/>
      <c r="B1811" s="106">
        <v>42851071</v>
      </c>
      <c r="C1811" s="106" t="s">
        <v>3227</v>
      </c>
      <c r="D1811" s="144" t="s">
        <v>4834</v>
      </c>
      <c r="E1811" s="238"/>
      <c r="F1811" s="107">
        <v>125421</v>
      </c>
      <c r="G1811" s="283" t="s">
        <v>486</v>
      </c>
      <c r="H1811" s="107">
        <v>39100.39</v>
      </c>
      <c r="I1811" s="283" t="s">
        <v>486</v>
      </c>
      <c r="J1811" s="142"/>
      <c r="K1811" s="436"/>
    </row>
    <row r="1812" spans="1:11" ht="28.15" customHeight="1">
      <c r="A1812" s="486"/>
      <c r="B1812" s="106">
        <v>42851075</v>
      </c>
      <c r="C1812" s="106" t="s">
        <v>3228</v>
      </c>
      <c r="D1812" s="144" t="s">
        <v>4835</v>
      </c>
      <c r="E1812" s="238"/>
      <c r="F1812" s="107">
        <v>480124</v>
      </c>
      <c r="G1812" s="283">
        <v>43586</v>
      </c>
      <c r="H1812" s="107">
        <v>434736.93</v>
      </c>
      <c r="I1812" s="283">
        <v>44044</v>
      </c>
      <c r="J1812" s="142"/>
      <c r="K1812" s="436"/>
    </row>
    <row r="1813" spans="1:11" ht="28.15" customHeight="1">
      <c r="A1813" s="486"/>
      <c r="B1813" s="106">
        <v>42843872</v>
      </c>
      <c r="C1813" s="106" t="s">
        <v>3229</v>
      </c>
      <c r="D1813" s="144" t="s">
        <v>4836</v>
      </c>
      <c r="E1813" s="238"/>
      <c r="F1813" s="107">
        <v>2160762</v>
      </c>
      <c r="G1813" s="283">
        <v>43556</v>
      </c>
      <c r="H1813" s="107">
        <v>3017539.7</v>
      </c>
      <c r="I1813" s="283">
        <v>44075</v>
      </c>
      <c r="J1813" s="142"/>
      <c r="K1813" s="436"/>
    </row>
    <row r="1814" spans="1:11" ht="28.15" customHeight="1">
      <c r="A1814" s="487"/>
      <c r="B1814" s="106">
        <v>42860155</v>
      </c>
      <c r="C1814" s="106" t="s">
        <v>3230</v>
      </c>
      <c r="D1814" s="145" t="s">
        <v>4837</v>
      </c>
      <c r="E1814" s="239"/>
      <c r="F1814" s="107">
        <v>83829</v>
      </c>
      <c r="G1814" s="283" t="s">
        <v>486</v>
      </c>
      <c r="H1814" s="107">
        <v>27588.32</v>
      </c>
      <c r="I1814" s="283" t="s">
        <v>486</v>
      </c>
      <c r="J1814" s="141"/>
      <c r="K1814" s="437"/>
    </row>
    <row r="1815" spans="1:11" ht="28.15" customHeight="1">
      <c r="A1815" s="193"/>
      <c r="B1815" s="109"/>
      <c r="C1815" s="109"/>
      <c r="D1815" s="110"/>
      <c r="E1815" s="244"/>
      <c r="F1815" s="111"/>
      <c r="G1815" s="113"/>
      <c r="H1815" s="111"/>
      <c r="I1815" s="113"/>
      <c r="J1815" s="114"/>
      <c r="K1815" s="379"/>
    </row>
    <row r="1816" spans="1:11" s="129" customFormat="1" ht="40.15" customHeight="1">
      <c r="A1816" s="485" t="s">
        <v>88</v>
      </c>
      <c r="B1816" s="280" t="s">
        <v>5310</v>
      </c>
      <c r="C1816" s="266"/>
      <c r="D1816" s="270"/>
      <c r="E1816" s="229">
        <v>51900000</v>
      </c>
      <c r="F1816" s="224">
        <f>SUM(F1817:F1825)</f>
        <v>51046035.039999999</v>
      </c>
      <c r="G1816" s="225"/>
      <c r="H1816" s="224">
        <f>SUM(H1817:H1825)</f>
        <v>45348389.770000011</v>
      </c>
      <c r="I1816" s="225"/>
      <c r="J1816" s="226">
        <f t="shared" si="23"/>
        <v>-0.11161778315466181</v>
      </c>
      <c r="K1816" s="380"/>
    </row>
    <row r="1817" spans="1:11" ht="28.15" customHeight="1">
      <c r="A1817" s="486"/>
      <c r="B1817" s="106">
        <v>42983135</v>
      </c>
      <c r="C1817" s="182" t="s">
        <v>3231</v>
      </c>
      <c r="D1817" s="451" t="s">
        <v>4838</v>
      </c>
      <c r="E1817" s="452"/>
      <c r="F1817" s="412">
        <v>26260304</v>
      </c>
      <c r="G1817" s="444">
        <v>44136</v>
      </c>
      <c r="H1817" s="412">
        <v>24589830.940000001</v>
      </c>
      <c r="I1817" s="444">
        <v>45260</v>
      </c>
      <c r="J1817" s="142"/>
      <c r="K1817" s="354"/>
    </row>
    <row r="1818" spans="1:11" ht="28.15" customHeight="1">
      <c r="A1818" s="486"/>
      <c r="B1818" s="106" t="s">
        <v>1712</v>
      </c>
      <c r="C1818" s="182" t="s">
        <v>3231</v>
      </c>
      <c r="D1818" s="442"/>
      <c r="E1818" s="443"/>
      <c r="F1818" s="414"/>
      <c r="G1818" s="445"/>
      <c r="H1818" s="414"/>
      <c r="I1818" s="445"/>
      <c r="J1818" s="142"/>
      <c r="K1818" s="354"/>
    </row>
    <row r="1819" spans="1:11" ht="28.15" customHeight="1">
      <c r="A1819" s="486"/>
      <c r="B1819" s="106" t="s">
        <v>1713</v>
      </c>
      <c r="C1819" s="182" t="s">
        <v>3232</v>
      </c>
      <c r="D1819" s="144" t="s">
        <v>4839</v>
      </c>
      <c r="E1819" s="238"/>
      <c r="F1819" s="206">
        <v>17087761</v>
      </c>
      <c r="G1819" s="283">
        <v>44317</v>
      </c>
      <c r="H1819" s="107">
        <v>13357871.82</v>
      </c>
      <c r="I1819" s="283">
        <v>45260</v>
      </c>
      <c r="J1819" s="142"/>
      <c r="K1819" s="354"/>
    </row>
    <row r="1820" spans="1:11" ht="28.15" customHeight="1">
      <c r="A1820" s="486"/>
      <c r="B1820" s="106" t="s">
        <v>1714</v>
      </c>
      <c r="C1820" s="182" t="s">
        <v>3233</v>
      </c>
      <c r="D1820" s="144" t="s">
        <v>4840</v>
      </c>
      <c r="E1820" s="238"/>
      <c r="F1820" s="206">
        <v>4668343</v>
      </c>
      <c r="G1820" s="283" t="s">
        <v>486</v>
      </c>
      <c r="H1820" s="107">
        <v>3759201.5</v>
      </c>
      <c r="I1820" s="283" t="s">
        <v>486</v>
      </c>
      <c r="J1820" s="142"/>
      <c r="K1820" s="354"/>
    </row>
    <row r="1821" spans="1:11" ht="28.15" customHeight="1">
      <c r="A1821" s="486"/>
      <c r="B1821" s="106" t="s">
        <v>1715</v>
      </c>
      <c r="C1821" s="182" t="s">
        <v>3234</v>
      </c>
      <c r="D1821" s="144" t="s">
        <v>4841</v>
      </c>
      <c r="E1821" s="238"/>
      <c r="F1821" s="206">
        <v>2401872</v>
      </c>
      <c r="G1821" s="283" t="s">
        <v>486</v>
      </c>
      <c r="H1821" s="107">
        <v>1768877.07</v>
      </c>
      <c r="I1821" s="283" t="s">
        <v>486</v>
      </c>
      <c r="J1821" s="142"/>
      <c r="K1821" s="354"/>
    </row>
    <row r="1822" spans="1:11" ht="25.9" customHeight="1">
      <c r="A1822" s="486"/>
      <c r="B1822" s="106" t="s">
        <v>1716</v>
      </c>
      <c r="C1822" s="182" t="s">
        <v>3235</v>
      </c>
      <c r="D1822" s="442" t="s">
        <v>4842</v>
      </c>
      <c r="E1822" s="443"/>
      <c r="F1822" s="412">
        <v>468398.04</v>
      </c>
      <c r="G1822" s="444" t="s">
        <v>486</v>
      </c>
      <c r="H1822" s="412">
        <v>1176153.67</v>
      </c>
      <c r="I1822" s="444" t="s">
        <v>486</v>
      </c>
      <c r="J1822" s="142"/>
      <c r="K1822" s="354"/>
    </row>
    <row r="1823" spans="1:11" ht="28.15" customHeight="1">
      <c r="A1823" s="486"/>
      <c r="B1823" s="106" t="s">
        <v>1717</v>
      </c>
      <c r="C1823" s="182" t="s">
        <v>3235</v>
      </c>
      <c r="D1823" s="442"/>
      <c r="E1823" s="443"/>
      <c r="F1823" s="414"/>
      <c r="G1823" s="445"/>
      <c r="H1823" s="414"/>
      <c r="I1823" s="445"/>
      <c r="J1823" s="142"/>
      <c r="K1823" s="354"/>
    </row>
    <row r="1824" spans="1:11" ht="28.9" customHeight="1">
      <c r="A1824" s="486"/>
      <c r="B1824" s="106" t="s">
        <v>1718</v>
      </c>
      <c r="C1824" s="182" t="s">
        <v>3236</v>
      </c>
      <c r="D1824" s="144" t="s">
        <v>4843</v>
      </c>
      <c r="E1824" s="238"/>
      <c r="F1824" s="206">
        <v>159357</v>
      </c>
      <c r="G1824" s="283" t="s">
        <v>486</v>
      </c>
      <c r="H1824" s="107">
        <v>696454.77</v>
      </c>
      <c r="I1824" s="283" t="s">
        <v>486</v>
      </c>
      <c r="J1824" s="142"/>
      <c r="K1824" s="354"/>
    </row>
    <row r="1825" spans="1:11" ht="28.15" customHeight="1">
      <c r="A1825" s="487"/>
      <c r="B1825" s="106" t="s">
        <v>1719</v>
      </c>
      <c r="C1825" s="182" t="s">
        <v>3236</v>
      </c>
      <c r="D1825" s="145" t="s">
        <v>4843</v>
      </c>
      <c r="E1825" s="239"/>
      <c r="F1825" s="206"/>
      <c r="G1825" s="283"/>
      <c r="H1825" s="107"/>
      <c r="I1825" s="283"/>
      <c r="J1825" s="141"/>
      <c r="K1825" s="355"/>
    </row>
    <row r="1826" spans="1:11" ht="28.15" customHeight="1">
      <c r="A1826" s="193"/>
      <c r="B1826" s="109"/>
      <c r="C1826" s="109"/>
      <c r="D1826" s="110"/>
      <c r="E1826" s="244"/>
      <c r="F1826" s="111"/>
      <c r="G1826" s="113"/>
      <c r="H1826" s="111"/>
      <c r="I1826" s="113"/>
      <c r="J1826" s="114"/>
      <c r="K1826" s="381"/>
    </row>
    <row r="1827" spans="1:11" s="129" customFormat="1" ht="42.6" customHeight="1">
      <c r="A1827" s="485" t="s">
        <v>159</v>
      </c>
      <c r="B1827" s="280" t="s">
        <v>5311</v>
      </c>
      <c r="C1827" s="266"/>
      <c r="D1827" s="267"/>
      <c r="E1827" s="227" t="s">
        <v>486</v>
      </c>
      <c r="F1827" s="224">
        <f>SUM(F1828:F1831)</f>
        <v>3440234</v>
      </c>
      <c r="G1827" s="225"/>
      <c r="H1827" s="224">
        <f>SUM(H1828:H1831)</f>
        <v>2446229.64</v>
      </c>
      <c r="I1827" s="225"/>
      <c r="J1827" s="226">
        <f t="shared" si="23"/>
        <v>-0.28893510150762997</v>
      </c>
      <c r="K1827" s="343"/>
    </row>
    <row r="1828" spans="1:11" ht="28.15" customHeight="1">
      <c r="A1828" s="486"/>
      <c r="B1828" s="106">
        <v>42867785</v>
      </c>
      <c r="C1828" s="106" t="s">
        <v>3237</v>
      </c>
      <c r="D1828" s="144" t="s">
        <v>4844</v>
      </c>
      <c r="E1828" s="238"/>
      <c r="F1828" s="107">
        <v>2673314</v>
      </c>
      <c r="G1828" s="283">
        <v>43374</v>
      </c>
      <c r="H1828" s="107">
        <v>1938297.28</v>
      </c>
      <c r="I1828" s="283">
        <v>44743</v>
      </c>
      <c r="J1828" s="142"/>
      <c r="K1828" s="354"/>
    </row>
    <row r="1829" spans="1:11" ht="28.15" customHeight="1">
      <c r="A1829" s="486"/>
      <c r="B1829" s="106">
        <v>42867822</v>
      </c>
      <c r="C1829" s="106" t="s">
        <v>3238</v>
      </c>
      <c r="D1829" s="144" t="s">
        <v>4845</v>
      </c>
      <c r="E1829" s="238"/>
      <c r="F1829" s="107">
        <v>185306</v>
      </c>
      <c r="G1829" s="283" t="s">
        <v>486</v>
      </c>
      <c r="H1829" s="107">
        <v>35163.480000000003</v>
      </c>
      <c r="I1829" s="283" t="s">
        <v>486</v>
      </c>
      <c r="J1829" s="142"/>
      <c r="K1829" s="354"/>
    </row>
    <row r="1830" spans="1:11" ht="28.15" customHeight="1">
      <c r="A1830" s="486"/>
      <c r="B1830" s="106">
        <v>42867838</v>
      </c>
      <c r="C1830" s="106" t="s">
        <v>3239</v>
      </c>
      <c r="D1830" s="144" t="s">
        <v>4846</v>
      </c>
      <c r="E1830" s="238"/>
      <c r="F1830" s="107">
        <v>481281</v>
      </c>
      <c r="G1830" s="283">
        <v>43374</v>
      </c>
      <c r="H1830" s="107">
        <v>458518.71</v>
      </c>
      <c r="I1830" s="283">
        <v>44743</v>
      </c>
      <c r="J1830" s="142"/>
      <c r="K1830" s="354"/>
    </row>
    <row r="1831" spans="1:11" ht="28.15" customHeight="1">
      <c r="A1831" s="487"/>
      <c r="B1831" s="106">
        <v>42867839</v>
      </c>
      <c r="C1831" s="106" t="s">
        <v>3240</v>
      </c>
      <c r="D1831" s="145" t="s">
        <v>4847</v>
      </c>
      <c r="E1831" s="239"/>
      <c r="F1831" s="107">
        <v>100333</v>
      </c>
      <c r="G1831" s="283" t="s">
        <v>486</v>
      </c>
      <c r="H1831" s="107">
        <v>14250.17</v>
      </c>
      <c r="I1831" s="283" t="s">
        <v>486</v>
      </c>
      <c r="J1831" s="141"/>
      <c r="K1831" s="355"/>
    </row>
    <row r="1832" spans="1:11" ht="28.15" customHeight="1">
      <c r="A1832" s="193"/>
      <c r="B1832" s="109"/>
      <c r="C1832" s="109"/>
      <c r="D1832" s="110"/>
      <c r="E1832" s="244"/>
      <c r="F1832" s="111"/>
      <c r="G1832" s="113"/>
      <c r="H1832" s="111"/>
      <c r="I1832" s="113"/>
      <c r="J1832" s="114"/>
      <c r="K1832" s="381"/>
    </row>
    <row r="1833" spans="1:11" s="129" customFormat="1" ht="40.9" customHeight="1">
      <c r="A1833" s="485" t="s">
        <v>34</v>
      </c>
      <c r="B1833" s="280" t="s">
        <v>5312</v>
      </c>
      <c r="C1833" s="266"/>
      <c r="D1833" s="267"/>
      <c r="E1833" s="227" t="s">
        <v>486</v>
      </c>
      <c r="F1833" s="224">
        <f>SUM(F1834:F1844)</f>
        <v>14338670</v>
      </c>
      <c r="G1833" s="225"/>
      <c r="H1833" s="224">
        <f>SUM(H1834:H1844)</f>
        <v>16478510.349999998</v>
      </c>
      <c r="I1833" s="225"/>
      <c r="J1833" s="226">
        <f t="shared" si="23"/>
        <v>0.14923562296921525</v>
      </c>
      <c r="K1833" s="415" t="s">
        <v>5581</v>
      </c>
    </row>
    <row r="1834" spans="1:11" ht="28.15" customHeight="1">
      <c r="A1834" s="486"/>
      <c r="B1834" s="106" t="s">
        <v>1720</v>
      </c>
      <c r="C1834" s="106" t="s">
        <v>3241</v>
      </c>
      <c r="D1834" s="451" t="s">
        <v>4848</v>
      </c>
      <c r="E1834" s="452"/>
      <c r="F1834" s="412">
        <v>6046000</v>
      </c>
      <c r="G1834" s="444">
        <v>44044</v>
      </c>
      <c r="H1834" s="412">
        <v>9085334.0700000003</v>
      </c>
      <c r="I1834" s="444">
        <v>45260</v>
      </c>
      <c r="J1834" s="142"/>
      <c r="K1834" s="415"/>
    </row>
    <row r="1835" spans="1:11" ht="28.15" customHeight="1">
      <c r="A1835" s="486"/>
      <c r="B1835" s="106">
        <v>42998404</v>
      </c>
      <c r="C1835" s="106" t="s">
        <v>3241</v>
      </c>
      <c r="D1835" s="442"/>
      <c r="E1835" s="443"/>
      <c r="F1835" s="414"/>
      <c r="G1835" s="445"/>
      <c r="H1835" s="414"/>
      <c r="I1835" s="445"/>
      <c r="J1835" s="142"/>
      <c r="K1835" s="415"/>
    </row>
    <row r="1836" spans="1:11" ht="28.15" customHeight="1">
      <c r="A1836" s="486"/>
      <c r="B1836" s="106">
        <v>42965686</v>
      </c>
      <c r="C1836" s="106" t="s">
        <v>3242</v>
      </c>
      <c r="D1836" s="144" t="s">
        <v>4849</v>
      </c>
      <c r="E1836" s="238"/>
      <c r="F1836" s="107">
        <v>1125644</v>
      </c>
      <c r="G1836" s="283" t="s">
        <v>486</v>
      </c>
      <c r="H1836" s="107">
        <v>245506.64</v>
      </c>
      <c r="I1836" s="283" t="s">
        <v>486</v>
      </c>
      <c r="J1836" s="142"/>
      <c r="K1836" s="415"/>
    </row>
    <row r="1837" spans="1:11" ht="28.15" customHeight="1">
      <c r="A1837" s="486"/>
      <c r="B1837" s="106">
        <v>42997581</v>
      </c>
      <c r="C1837" s="106" t="s">
        <v>3243</v>
      </c>
      <c r="D1837" s="144" t="s">
        <v>4850</v>
      </c>
      <c r="E1837" s="238"/>
      <c r="F1837" s="107">
        <v>360000</v>
      </c>
      <c r="G1837" s="283">
        <v>44044</v>
      </c>
      <c r="H1837" s="107">
        <v>2494418.38</v>
      </c>
      <c r="I1837" s="283">
        <v>45260</v>
      </c>
      <c r="J1837" s="142"/>
      <c r="K1837" s="415"/>
    </row>
    <row r="1838" spans="1:11" ht="28.15" customHeight="1">
      <c r="A1838" s="486"/>
      <c r="B1838" s="106">
        <v>43018267</v>
      </c>
      <c r="C1838" s="106" t="s">
        <v>3244</v>
      </c>
      <c r="D1838" s="144" t="s">
        <v>4851</v>
      </c>
      <c r="E1838" s="238"/>
      <c r="F1838" s="107">
        <v>127093</v>
      </c>
      <c r="G1838" s="283" t="s">
        <v>486</v>
      </c>
      <c r="H1838" s="107">
        <v>46094.52</v>
      </c>
      <c r="I1838" s="283" t="s">
        <v>486</v>
      </c>
      <c r="J1838" s="142"/>
      <c r="K1838" s="415"/>
    </row>
    <row r="1839" spans="1:11" ht="28.15" customHeight="1">
      <c r="A1839" s="486"/>
      <c r="B1839" s="106" t="s">
        <v>1721</v>
      </c>
      <c r="C1839" s="106" t="s">
        <v>3245</v>
      </c>
      <c r="D1839" s="144" t="s">
        <v>4852</v>
      </c>
      <c r="E1839" s="238"/>
      <c r="F1839" s="107">
        <v>167796</v>
      </c>
      <c r="G1839" s="283" t="s">
        <v>486</v>
      </c>
      <c r="H1839" s="107">
        <v>79776.19</v>
      </c>
      <c r="I1839" s="283" t="s">
        <v>486</v>
      </c>
      <c r="J1839" s="142"/>
      <c r="K1839" s="415"/>
    </row>
    <row r="1840" spans="1:11" ht="28.15" customHeight="1">
      <c r="A1840" s="486"/>
      <c r="B1840" s="106" t="s">
        <v>1722</v>
      </c>
      <c r="C1840" s="106" t="s">
        <v>3246</v>
      </c>
      <c r="D1840" s="144" t="s">
        <v>4853</v>
      </c>
      <c r="E1840" s="238"/>
      <c r="F1840" s="107">
        <v>236254</v>
      </c>
      <c r="G1840" s="283" t="s">
        <v>486</v>
      </c>
      <c r="H1840" s="107">
        <v>31634.91</v>
      </c>
      <c r="I1840" s="283" t="s">
        <v>486</v>
      </c>
      <c r="J1840" s="142"/>
      <c r="K1840" s="415"/>
    </row>
    <row r="1841" spans="1:11" ht="28.15" customHeight="1">
      <c r="A1841" s="486"/>
      <c r="B1841" s="106">
        <v>43018270</v>
      </c>
      <c r="C1841" s="106" t="s">
        <v>3247</v>
      </c>
      <c r="D1841" s="144" t="s">
        <v>4854</v>
      </c>
      <c r="E1841" s="238"/>
      <c r="F1841" s="107">
        <v>2350000</v>
      </c>
      <c r="G1841" s="283">
        <v>44075</v>
      </c>
      <c r="H1841" s="107">
        <v>2789248.96</v>
      </c>
      <c r="I1841" s="283">
        <v>45260</v>
      </c>
      <c r="J1841" s="142"/>
      <c r="K1841" s="415"/>
    </row>
    <row r="1842" spans="1:11" ht="28.15" customHeight="1">
      <c r="A1842" s="486"/>
      <c r="B1842" s="106" t="s">
        <v>1723</v>
      </c>
      <c r="C1842" s="106" t="s">
        <v>3248</v>
      </c>
      <c r="D1842" s="442" t="s">
        <v>4855</v>
      </c>
      <c r="E1842" s="443"/>
      <c r="F1842" s="412">
        <v>2595883</v>
      </c>
      <c r="G1842" s="444" t="s">
        <v>486</v>
      </c>
      <c r="H1842" s="412">
        <v>1383567</v>
      </c>
      <c r="I1842" s="444" t="s">
        <v>486</v>
      </c>
      <c r="J1842" s="142"/>
      <c r="K1842" s="415"/>
    </row>
    <row r="1843" spans="1:11" ht="28.15" customHeight="1">
      <c r="A1843" s="486"/>
      <c r="B1843" s="106" t="s">
        <v>1724</v>
      </c>
      <c r="C1843" s="106" t="s">
        <v>3248</v>
      </c>
      <c r="D1843" s="442"/>
      <c r="E1843" s="443"/>
      <c r="F1843" s="414"/>
      <c r="G1843" s="445"/>
      <c r="H1843" s="414"/>
      <c r="I1843" s="445"/>
      <c r="J1843" s="142"/>
      <c r="K1843" s="415"/>
    </row>
    <row r="1844" spans="1:11" ht="28.15" customHeight="1">
      <c r="A1844" s="487"/>
      <c r="B1844" s="106" t="s">
        <v>1725</v>
      </c>
      <c r="C1844" s="106" t="s">
        <v>3249</v>
      </c>
      <c r="D1844" s="145" t="s">
        <v>4856</v>
      </c>
      <c r="E1844" s="239"/>
      <c r="F1844" s="107">
        <v>1330000</v>
      </c>
      <c r="G1844" s="283">
        <v>44044</v>
      </c>
      <c r="H1844" s="107">
        <v>322929.68</v>
      </c>
      <c r="I1844" s="283">
        <v>45260</v>
      </c>
      <c r="J1844" s="141"/>
      <c r="K1844" s="415"/>
    </row>
    <row r="1845" spans="1:11" ht="28.15" customHeight="1">
      <c r="A1845" s="193"/>
      <c r="B1845" s="109"/>
      <c r="C1845" s="109"/>
      <c r="D1845" s="110"/>
      <c r="E1845" s="244"/>
      <c r="F1845" s="111"/>
      <c r="G1845" s="113"/>
      <c r="H1845" s="111"/>
      <c r="I1845" s="113"/>
      <c r="J1845" s="114"/>
      <c r="K1845" s="379"/>
    </row>
    <row r="1846" spans="1:11" s="129" customFormat="1" ht="40.15" customHeight="1">
      <c r="A1846" s="485" t="s">
        <v>251</v>
      </c>
      <c r="B1846" s="280" t="s">
        <v>5313</v>
      </c>
      <c r="C1846" s="266"/>
      <c r="D1846" s="267"/>
      <c r="E1846" s="229" t="s">
        <v>486</v>
      </c>
      <c r="F1846" s="224">
        <f>F1847</f>
        <v>835084</v>
      </c>
      <c r="G1846" s="225"/>
      <c r="H1846" s="224">
        <f>H1847</f>
        <v>833425</v>
      </c>
      <c r="I1846" s="225"/>
      <c r="J1846" s="226">
        <f t="shared" si="23"/>
        <v>-1.9866264950591799E-3</v>
      </c>
      <c r="K1846" s="380"/>
    </row>
    <row r="1847" spans="1:11" ht="28.15" customHeight="1">
      <c r="A1847" s="487"/>
      <c r="B1847" s="106">
        <v>42889865</v>
      </c>
      <c r="C1847" s="182" t="s">
        <v>3250</v>
      </c>
      <c r="D1847" s="252" t="s">
        <v>4857</v>
      </c>
      <c r="E1847" s="282"/>
      <c r="F1847" s="206">
        <v>835084</v>
      </c>
      <c r="G1847" s="283">
        <v>43831</v>
      </c>
      <c r="H1847" s="107">
        <v>833425</v>
      </c>
      <c r="I1847" s="283">
        <v>45047</v>
      </c>
      <c r="J1847" s="256"/>
      <c r="K1847" s="363"/>
    </row>
    <row r="1848" spans="1:11" ht="28.15" customHeight="1">
      <c r="A1848" s="193"/>
      <c r="B1848" s="109"/>
      <c r="C1848" s="109"/>
      <c r="D1848" s="110"/>
      <c r="E1848" s="244"/>
      <c r="F1848" s="111"/>
      <c r="G1848" s="113"/>
      <c r="H1848" s="111"/>
      <c r="I1848" s="113"/>
      <c r="J1848" s="101"/>
      <c r="K1848" s="382"/>
    </row>
    <row r="1849" spans="1:11" s="129" customFormat="1" ht="40.9" customHeight="1">
      <c r="A1849" s="485" t="s">
        <v>49</v>
      </c>
      <c r="B1849" s="280" t="s">
        <v>5314</v>
      </c>
      <c r="C1849" s="266"/>
      <c r="D1849" s="270"/>
      <c r="E1849" s="229" t="s">
        <v>486</v>
      </c>
      <c r="F1849" s="224">
        <f>SUM(F1850:F1861)</f>
        <v>29564612</v>
      </c>
      <c r="G1849" s="225"/>
      <c r="H1849" s="224">
        <f>SUM(H1850:H1861)</f>
        <v>26703687.109999999</v>
      </c>
      <c r="I1849" s="225"/>
      <c r="J1849" s="226">
        <f t="shared" si="23"/>
        <v>-9.6768558640309588E-2</v>
      </c>
      <c r="K1849" s="343"/>
    </row>
    <row r="1850" spans="1:11" ht="28.15" customHeight="1">
      <c r="A1850" s="486"/>
      <c r="B1850" s="177" t="s">
        <v>1726</v>
      </c>
      <c r="C1850" s="184" t="s">
        <v>3251</v>
      </c>
      <c r="D1850" s="451" t="s">
        <v>4858</v>
      </c>
      <c r="E1850" s="452"/>
      <c r="F1850" s="412">
        <v>25900000</v>
      </c>
      <c r="G1850" s="444">
        <v>43678</v>
      </c>
      <c r="H1850" s="412">
        <v>23735244</v>
      </c>
      <c r="I1850" s="444">
        <v>44470</v>
      </c>
      <c r="J1850" s="142"/>
      <c r="K1850" s="354"/>
    </row>
    <row r="1851" spans="1:11" ht="28.15" customHeight="1">
      <c r="A1851" s="486"/>
      <c r="B1851" s="148" t="s">
        <v>1727</v>
      </c>
      <c r="C1851" s="182" t="s">
        <v>3251</v>
      </c>
      <c r="D1851" s="442"/>
      <c r="E1851" s="443"/>
      <c r="F1851" s="413"/>
      <c r="G1851" s="460"/>
      <c r="H1851" s="413"/>
      <c r="I1851" s="460"/>
      <c r="J1851" s="142"/>
      <c r="K1851" s="354"/>
    </row>
    <row r="1852" spans="1:11" ht="28.15" customHeight="1">
      <c r="A1852" s="486"/>
      <c r="B1852" s="148">
        <v>42885856</v>
      </c>
      <c r="C1852" s="182" t="s">
        <v>3251</v>
      </c>
      <c r="D1852" s="442"/>
      <c r="E1852" s="443"/>
      <c r="F1852" s="414"/>
      <c r="G1852" s="445"/>
      <c r="H1852" s="414"/>
      <c r="I1852" s="445"/>
      <c r="J1852" s="142"/>
      <c r="K1852" s="354"/>
    </row>
    <row r="1853" spans="1:11" ht="27" customHeight="1">
      <c r="A1853" s="486"/>
      <c r="B1853" s="148">
        <v>42888650</v>
      </c>
      <c r="C1853" s="182" t="s">
        <v>3252</v>
      </c>
      <c r="D1853" s="144" t="s">
        <v>4859</v>
      </c>
      <c r="E1853" s="238"/>
      <c r="F1853" s="206">
        <v>1789606</v>
      </c>
      <c r="G1853" s="283" t="s">
        <v>486</v>
      </c>
      <c r="H1853" s="107">
        <v>2277936.08</v>
      </c>
      <c r="I1853" s="283" t="s">
        <v>486</v>
      </c>
      <c r="J1853" s="142"/>
      <c r="K1853" s="354"/>
    </row>
    <row r="1854" spans="1:11" ht="28.15" customHeight="1">
      <c r="A1854" s="486"/>
      <c r="B1854" s="148">
        <v>42942422</v>
      </c>
      <c r="C1854" s="182" t="s">
        <v>3253</v>
      </c>
      <c r="D1854" s="144" t="s">
        <v>4860</v>
      </c>
      <c r="E1854" s="238"/>
      <c r="F1854" s="206">
        <v>174045</v>
      </c>
      <c r="G1854" s="283" t="s">
        <v>486</v>
      </c>
      <c r="H1854" s="107">
        <v>19626.3</v>
      </c>
      <c r="I1854" s="283" t="s">
        <v>486</v>
      </c>
      <c r="J1854" s="142"/>
      <c r="K1854" s="354"/>
    </row>
    <row r="1855" spans="1:11" ht="28.15" customHeight="1">
      <c r="A1855" s="486"/>
      <c r="B1855" s="148">
        <v>42965041</v>
      </c>
      <c r="C1855" s="182" t="s">
        <v>3254</v>
      </c>
      <c r="D1855" s="144" t="s">
        <v>4861</v>
      </c>
      <c r="E1855" s="238"/>
      <c r="F1855" s="206">
        <v>449814</v>
      </c>
      <c r="G1855" s="283" t="s">
        <v>486</v>
      </c>
      <c r="H1855" s="107">
        <v>375206.06</v>
      </c>
      <c r="I1855" s="283" t="s">
        <v>486</v>
      </c>
      <c r="J1855" s="142"/>
      <c r="K1855" s="354"/>
    </row>
    <row r="1856" spans="1:11" ht="28.15" customHeight="1">
      <c r="A1856" s="486"/>
      <c r="B1856" s="148">
        <v>42966980</v>
      </c>
      <c r="C1856" s="182" t="s">
        <v>3255</v>
      </c>
      <c r="D1856" s="442" t="s">
        <v>4862</v>
      </c>
      <c r="E1856" s="443"/>
      <c r="F1856" s="412">
        <v>143591</v>
      </c>
      <c r="G1856" s="444" t="s">
        <v>486</v>
      </c>
      <c r="H1856" s="412">
        <v>106448.23</v>
      </c>
      <c r="I1856" s="444" t="s">
        <v>486</v>
      </c>
      <c r="J1856" s="142"/>
      <c r="K1856" s="354"/>
    </row>
    <row r="1857" spans="1:11" ht="28.15" customHeight="1">
      <c r="A1857" s="486"/>
      <c r="B1857" s="148" t="s">
        <v>1728</v>
      </c>
      <c r="C1857" s="182" t="s">
        <v>3255</v>
      </c>
      <c r="D1857" s="442"/>
      <c r="E1857" s="443"/>
      <c r="F1857" s="414"/>
      <c r="G1857" s="445"/>
      <c r="H1857" s="414"/>
      <c r="I1857" s="445"/>
      <c r="J1857" s="142"/>
      <c r="K1857" s="354"/>
    </row>
    <row r="1858" spans="1:11" ht="28.15" customHeight="1">
      <c r="A1858" s="486"/>
      <c r="B1858" s="148">
        <v>42966983</v>
      </c>
      <c r="C1858" s="182" t="s">
        <v>3256</v>
      </c>
      <c r="D1858" s="144" t="s">
        <v>4863</v>
      </c>
      <c r="E1858" s="238"/>
      <c r="F1858" s="206">
        <v>424481</v>
      </c>
      <c r="G1858" s="283" t="s">
        <v>486</v>
      </c>
      <c r="H1858" s="107">
        <v>62221.120000000003</v>
      </c>
      <c r="I1858" s="283" t="s">
        <v>486</v>
      </c>
      <c r="J1858" s="142"/>
      <c r="K1858" s="354"/>
    </row>
    <row r="1859" spans="1:11" ht="28.15" customHeight="1">
      <c r="A1859" s="486"/>
      <c r="B1859" s="148">
        <v>42966984</v>
      </c>
      <c r="C1859" s="182" t="s">
        <v>3257</v>
      </c>
      <c r="D1859" s="442" t="s">
        <v>4864</v>
      </c>
      <c r="E1859" s="443"/>
      <c r="F1859" s="412">
        <v>424481</v>
      </c>
      <c r="G1859" s="444" t="s">
        <v>486</v>
      </c>
      <c r="H1859" s="412">
        <v>52540</v>
      </c>
      <c r="I1859" s="444" t="s">
        <v>486</v>
      </c>
      <c r="J1859" s="142"/>
      <c r="K1859" s="354"/>
    </row>
    <row r="1860" spans="1:11" ht="28.15" customHeight="1">
      <c r="A1860" s="486"/>
      <c r="B1860" s="148" t="s">
        <v>1729</v>
      </c>
      <c r="C1860" s="182" t="s">
        <v>3257</v>
      </c>
      <c r="D1860" s="442"/>
      <c r="E1860" s="443"/>
      <c r="F1860" s="414"/>
      <c r="G1860" s="445"/>
      <c r="H1860" s="414"/>
      <c r="I1860" s="445"/>
      <c r="J1860" s="142"/>
      <c r="K1860" s="354"/>
    </row>
    <row r="1861" spans="1:11" ht="28.15" customHeight="1">
      <c r="A1861" s="487"/>
      <c r="B1861" s="148">
        <v>42966997</v>
      </c>
      <c r="C1861" s="182" t="s">
        <v>3258</v>
      </c>
      <c r="D1861" s="145" t="s">
        <v>4865</v>
      </c>
      <c r="E1861" s="239"/>
      <c r="F1861" s="206">
        <v>258594</v>
      </c>
      <c r="G1861" s="283" t="s">
        <v>486</v>
      </c>
      <c r="H1861" s="107">
        <v>74465.320000000007</v>
      </c>
      <c r="I1861" s="283" t="s">
        <v>486</v>
      </c>
      <c r="J1861" s="141"/>
      <c r="K1861" s="355"/>
    </row>
    <row r="1862" spans="1:11" ht="28.15" customHeight="1">
      <c r="A1862" s="193"/>
      <c r="B1862" s="109"/>
      <c r="C1862" s="109"/>
      <c r="D1862" s="110"/>
      <c r="E1862" s="244"/>
      <c r="F1862" s="111"/>
      <c r="G1862" s="113"/>
      <c r="H1862" s="111"/>
      <c r="I1862" s="113"/>
      <c r="J1862" s="114"/>
      <c r="K1862" s="381"/>
    </row>
    <row r="1863" spans="1:11" s="129" customFormat="1" ht="42.6" customHeight="1">
      <c r="A1863" s="485" t="s">
        <v>126</v>
      </c>
      <c r="B1863" s="280" t="s">
        <v>5315</v>
      </c>
      <c r="C1863" s="266"/>
      <c r="D1863" s="267"/>
      <c r="E1863" s="227" t="s">
        <v>486</v>
      </c>
      <c r="F1863" s="224">
        <f>SUM(F1864:F1873)</f>
        <v>9044793</v>
      </c>
      <c r="G1863" s="225"/>
      <c r="H1863" s="224">
        <f>SUM(H1864:H1873)</f>
        <v>8579386.6799999997</v>
      </c>
      <c r="I1863" s="225"/>
      <c r="J1863" s="226">
        <f t="shared" ref="J1863:J1917" si="24">(H1863-F1863)/F1863</f>
        <v>-5.1455718223733841E-2</v>
      </c>
      <c r="K1863" s="343"/>
    </row>
    <row r="1864" spans="1:11" ht="28.15" customHeight="1">
      <c r="A1864" s="486"/>
      <c r="B1864" s="106">
        <v>42904911</v>
      </c>
      <c r="C1864" s="106" t="s">
        <v>3259</v>
      </c>
      <c r="D1864" s="144" t="s">
        <v>4866</v>
      </c>
      <c r="E1864" s="238"/>
      <c r="F1864" s="107">
        <v>1703911</v>
      </c>
      <c r="G1864" s="283" t="s">
        <v>486</v>
      </c>
      <c r="H1864" s="107">
        <v>1363222.99</v>
      </c>
      <c r="I1864" s="283" t="s">
        <v>486</v>
      </c>
      <c r="J1864" s="142"/>
      <c r="K1864" s="354"/>
    </row>
    <row r="1865" spans="1:11" ht="28.15" customHeight="1">
      <c r="A1865" s="486"/>
      <c r="B1865" s="106">
        <v>42904938</v>
      </c>
      <c r="C1865" s="106" t="s">
        <v>3260</v>
      </c>
      <c r="D1865" s="144" t="s">
        <v>4867</v>
      </c>
      <c r="E1865" s="238"/>
      <c r="F1865" s="107">
        <v>181081</v>
      </c>
      <c r="G1865" s="283" t="s">
        <v>486</v>
      </c>
      <c r="H1865" s="107">
        <v>1573.92</v>
      </c>
      <c r="I1865" s="283" t="s">
        <v>486</v>
      </c>
      <c r="J1865" s="142"/>
      <c r="K1865" s="354"/>
    </row>
    <row r="1866" spans="1:11" ht="28.15" customHeight="1">
      <c r="A1866" s="486"/>
      <c r="B1866" s="106">
        <v>42966992</v>
      </c>
      <c r="C1866" s="106" t="s">
        <v>3261</v>
      </c>
      <c r="D1866" s="144" t="s">
        <v>4868</v>
      </c>
      <c r="E1866" s="238"/>
      <c r="F1866" s="107">
        <v>103232</v>
      </c>
      <c r="G1866" s="283" t="s">
        <v>486</v>
      </c>
      <c r="H1866" s="107">
        <v>47250.84</v>
      </c>
      <c r="I1866" s="283" t="s">
        <v>486</v>
      </c>
      <c r="J1866" s="142"/>
      <c r="K1866" s="354"/>
    </row>
    <row r="1867" spans="1:11" ht="28.15" customHeight="1">
      <c r="A1867" s="486"/>
      <c r="B1867" s="106">
        <v>42941781</v>
      </c>
      <c r="C1867" s="106" t="s">
        <v>3262</v>
      </c>
      <c r="D1867" s="144" t="s">
        <v>4869</v>
      </c>
      <c r="E1867" s="238"/>
      <c r="F1867" s="107">
        <v>674244</v>
      </c>
      <c r="G1867" s="283" t="s">
        <v>486</v>
      </c>
      <c r="H1867" s="107">
        <v>149303.10999999999</v>
      </c>
      <c r="I1867" s="283" t="s">
        <v>486</v>
      </c>
      <c r="J1867" s="142"/>
      <c r="K1867" s="354"/>
    </row>
    <row r="1868" spans="1:11" ht="28.15" customHeight="1">
      <c r="A1868" s="486"/>
      <c r="B1868" s="106">
        <v>42966995</v>
      </c>
      <c r="C1868" s="106" t="s">
        <v>3263</v>
      </c>
      <c r="D1868" s="144" t="s">
        <v>4870</v>
      </c>
      <c r="E1868" s="238"/>
      <c r="F1868" s="107">
        <v>76648</v>
      </c>
      <c r="G1868" s="283" t="s">
        <v>486</v>
      </c>
      <c r="H1868" s="107">
        <v>17236.740000000002</v>
      </c>
      <c r="I1868" s="283" t="s">
        <v>486</v>
      </c>
      <c r="J1868" s="142"/>
      <c r="K1868" s="354"/>
    </row>
    <row r="1869" spans="1:11" ht="28.15" customHeight="1">
      <c r="A1869" s="486"/>
      <c r="B1869" s="106">
        <v>42904979</v>
      </c>
      <c r="C1869" s="106" t="s">
        <v>3264</v>
      </c>
      <c r="D1869" s="442" t="s">
        <v>4871</v>
      </c>
      <c r="E1869" s="443"/>
      <c r="F1869" s="447">
        <v>5726253</v>
      </c>
      <c r="G1869" s="448" t="s">
        <v>486</v>
      </c>
      <c r="H1869" s="447">
        <v>6269627.2199999997</v>
      </c>
      <c r="I1869" s="448" t="s">
        <v>486</v>
      </c>
      <c r="J1869" s="142"/>
      <c r="K1869" s="354"/>
    </row>
    <row r="1870" spans="1:11" ht="28.15" customHeight="1">
      <c r="A1870" s="486"/>
      <c r="B1870" s="106" t="s">
        <v>1730</v>
      </c>
      <c r="C1870" s="106" t="s">
        <v>3264</v>
      </c>
      <c r="D1870" s="442"/>
      <c r="E1870" s="443"/>
      <c r="F1870" s="447"/>
      <c r="G1870" s="448"/>
      <c r="H1870" s="447"/>
      <c r="I1870" s="448"/>
      <c r="J1870" s="142"/>
      <c r="K1870" s="354"/>
    </row>
    <row r="1871" spans="1:11" ht="28.15" customHeight="1">
      <c r="A1871" s="486"/>
      <c r="B1871" s="106">
        <v>42941787</v>
      </c>
      <c r="C1871" s="106" t="s">
        <v>3265</v>
      </c>
      <c r="D1871" s="144" t="s">
        <v>4872</v>
      </c>
      <c r="E1871" s="238"/>
      <c r="F1871" s="107">
        <v>289712</v>
      </c>
      <c r="G1871" s="283" t="s">
        <v>486</v>
      </c>
      <c r="H1871" s="107">
        <v>256702.1</v>
      </c>
      <c r="I1871" s="283" t="s">
        <v>486</v>
      </c>
      <c r="J1871" s="142"/>
      <c r="K1871" s="354"/>
    </row>
    <row r="1872" spans="1:11" ht="28.15" customHeight="1">
      <c r="A1872" s="486"/>
      <c r="B1872" s="106">
        <v>42941790</v>
      </c>
      <c r="C1872" s="106" t="s">
        <v>3266</v>
      </c>
      <c r="D1872" s="144" t="s">
        <v>4873</v>
      </c>
      <c r="E1872" s="238"/>
      <c r="F1872" s="107">
        <v>289712</v>
      </c>
      <c r="G1872" s="283" t="s">
        <v>486</v>
      </c>
      <c r="H1872" s="107">
        <v>254851.36</v>
      </c>
      <c r="I1872" s="283" t="s">
        <v>486</v>
      </c>
      <c r="J1872" s="142"/>
      <c r="K1872" s="354"/>
    </row>
    <row r="1873" spans="1:11" ht="28.15" customHeight="1">
      <c r="A1873" s="487"/>
      <c r="B1873" s="106" t="s">
        <v>1731</v>
      </c>
      <c r="C1873" s="106" t="s">
        <v>3267</v>
      </c>
      <c r="D1873" s="145" t="s">
        <v>4874</v>
      </c>
      <c r="E1873" s="239"/>
      <c r="F1873" s="107">
        <v>0</v>
      </c>
      <c r="G1873" s="283" t="s">
        <v>486</v>
      </c>
      <c r="H1873" s="107">
        <v>219618.4</v>
      </c>
      <c r="I1873" s="283" t="s">
        <v>486</v>
      </c>
      <c r="J1873" s="141"/>
      <c r="K1873" s="355"/>
    </row>
    <row r="1874" spans="1:11" ht="28.15" customHeight="1">
      <c r="A1874" s="193"/>
      <c r="B1874" s="109"/>
      <c r="C1874" s="109"/>
      <c r="D1874" s="110"/>
      <c r="E1874" s="244"/>
      <c r="F1874" s="111"/>
      <c r="G1874" s="113"/>
      <c r="H1874" s="111"/>
      <c r="I1874" s="113"/>
      <c r="J1874" s="114"/>
      <c r="K1874" s="381"/>
    </row>
    <row r="1875" spans="1:11" s="129" customFormat="1" ht="42" customHeight="1">
      <c r="A1875" s="485" t="s">
        <v>185</v>
      </c>
      <c r="B1875" s="281" t="s">
        <v>5316</v>
      </c>
      <c r="C1875" s="266"/>
      <c r="D1875" s="267"/>
      <c r="E1875" s="227" t="s">
        <v>486</v>
      </c>
      <c r="F1875" s="224">
        <f>SUM(F1876:F1878)</f>
        <v>548769.17999999993</v>
      </c>
      <c r="G1875" s="225"/>
      <c r="H1875" s="224">
        <f>SUM(H1876:H1878)</f>
        <v>511038.36</v>
      </c>
      <c r="I1875" s="225"/>
      <c r="J1875" s="226">
        <f t="shared" si="24"/>
        <v>-6.8755355393682924E-2</v>
      </c>
      <c r="K1875" s="343"/>
    </row>
    <row r="1876" spans="1:11" ht="28.15" customHeight="1">
      <c r="A1876" s="486"/>
      <c r="B1876" s="106" t="s">
        <v>1732</v>
      </c>
      <c r="C1876" s="106" t="s">
        <v>3268</v>
      </c>
      <c r="D1876" s="144" t="s">
        <v>4875</v>
      </c>
      <c r="E1876" s="238"/>
      <c r="F1876" s="107">
        <v>282339</v>
      </c>
      <c r="G1876" s="283" t="s">
        <v>486</v>
      </c>
      <c r="H1876" s="107">
        <v>34816.5</v>
      </c>
      <c r="I1876" s="283" t="s">
        <v>486</v>
      </c>
      <c r="J1876" s="142"/>
      <c r="K1876" s="354"/>
    </row>
    <row r="1877" spans="1:11" ht="28.9" customHeight="1">
      <c r="A1877" s="486"/>
      <c r="B1877" s="106" t="s">
        <v>1733</v>
      </c>
      <c r="C1877" s="106" t="s">
        <v>3269</v>
      </c>
      <c r="D1877" s="144" t="s">
        <v>4876</v>
      </c>
      <c r="E1877" s="238"/>
      <c r="F1877" s="107">
        <v>140611.18</v>
      </c>
      <c r="G1877" s="283" t="s">
        <v>486</v>
      </c>
      <c r="H1877" s="107">
        <v>422998.89</v>
      </c>
      <c r="I1877" s="283" t="s">
        <v>486</v>
      </c>
      <c r="J1877" s="142"/>
      <c r="K1877" s="354"/>
    </row>
    <row r="1878" spans="1:11" ht="28.15" customHeight="1">
      <c r="A1878" s="487"/>
      <c r="B1878" s="106" t="s">
        <v>1734</v>
      </c>
      <c r="C1878" s="106" t="s">
        <v>3270</v>
      </c>
      <c r="D1878" s="145" t="s">
        <v>4877</v>
      </c>
      <c r="E1878" s="239"/>
      <c r="F1878" s="107">
        <v>125819</v>
      </c>
      <c r="G1878" s="283" t="s">
        <v>486</v>
      </c>
      <c r="H1878" s="107">
        <v>53222.97</v>
      </c>
      <c r="I1878" s="283" t="s">
        <v>486</v>
      </c>
      <c r="J1878" s="141"/>
      <c r="K1878" s="355"/>
    </row>
    <row r="1879" spans="1:11" ht="28.15" customHeight="1">
      <c r="A1879" s="193"/>
      <c r="B1879" s="109"/>
      <c r="C1879" s="109"/>
      <c r="D1879" s="110"/>
      <c r="E1879" s="244"/>
      <c r="F1879" s="111"/>
      <c r="G1879" s="113"/>
      <c r="H1879" s="111"/>
      <c r="I1879" s="113"/>
      <c r="J1879" s="114"/>
      <c r="K1879" s="381"/>
    </row>
    <row r="1880" spans="1:11" s="129" customFormat="1" ht="42.6" customHeight="1">
      <c r="A1880" s="485" t="s">
        <v>51</v>
      </c>
      <c r="B1880" s="281" t="s">
        <v>5317</v>
      </c>
      <c r="C1880" s="266"/>
      <c r="D1880" s="267"/>
      <c r="E1880" s="227" t="s">
        <v>486</v>
      </c>
      <c r="F1880" s="224">
        <f>SUM(F1881:F1885)</f>
        <v>2308390</v>
      </c>
      <c r="G1880" s="225"/>
      <c r="H1880" s="224">
        <f>SUM(H1881:H1885)</f>
        <v>1837664.93</v>
      </c>
      <c r="I1880" s="225"/>
      <c r="J1880" s="226">
        <f t="shared" si="24"/>
        <v>-0.20391921209154434</v>
      </c>
      <c r="K1880" s="343"/>
    </row>
    <row r="1881" spans="1:11" ht="28.15" customHeight="1">
      <c r="A1881" s="486"/>
      <c r="B1881" s="106" t="s">
        <v>1735</v>
      </c>
      <c r="C1881" s="106" t="s">
        <v>3271</v>
      </c>
      <c r="D1881" s="144" t="s">
        <v>4878</v>
      </c>
      <c r="E1881" s="238"/>
      <c r="F1881" s="107">
        <v>845524</v>
      </c>
      <c r="G1881" s="283" t="s">
        <v>486</v>
      </c>
      <c r="H1881" s="107">
        <v>850259.87</v>
      </c>
      <c r="I1881" s="283" t="s">
        <v>486</v>
      </c>
      <c r="J1881" s="142"/>
      <c r="K1881" s="354"/>
    </row>
    <row r="1882" spans="1:11" ht="28.15" customHeight="1">
      <c r="A1882" s="486"/>
      <c r="B1882" s="106" t="s">
        <v>1736</v>
      </c>
      <c r="C1882" s="106" t="s">
        <v>3272</v>
      </c>
      <c r="D1882" s="144" t="s">
        <v>4879</v>
      </c>
      <c r="E1882" s="238"/>
      <c r="F1882" s="107">
        <v>683659</v>
      </c>
      <c r="G1882" s="283" t="s">
        <v>486</v>
      </c>
      <c r="H1882" s="107">
        <v>479341.47</v>
      </c>
      <c r="I1882" s="283" t="s">
        <v>486</v>
      </c>
      <c r="J1882" s="142"/>
      <c r="K1882" s="354"/>
    </row>
    <row r="1883" spans="1:11" ht="28.15" customHeight="1">
      <c r="A1883" s="486"/>
      <c r="B1883" s="106" t="s">
        <v>1737</v>
      </c>
      <c r="C1883" s="106" t="s">
        <v>3273</v>
      </c>
      <c r="D1883" s="144" t="s">
        <v>4880</v>
      </c>
      <c r="E1883" s="238"/>
      <c r="F1883" s="107">
        <v>276576</v>
      </c>
      <c r="G1883" s="283" t="s">
        <v>486</v>
      </c>
      <c r="H1883" s="107">
        <v>4134.54</v>
      </c>
      <c r="I1883" s="283" t="s">
        <v>486</v>
      </c>
      <c r="J1883" s="142"/>
      <c r="K1883" s="354"/>
    </row>
    <row r="1884" spans="1:11" ht="28.15" customHeight="1">
      <c r="A1884" s="486"/>
      <c r="B1884" s="106">
        <v>42898062</v>
      </c>
      <c r="C1884" s="106" t="s">
        <v>3274</v>
      </c>
      <c r="D1884" s="144" t="s">
        <v>4881</v>
      </c>
      <c r="E1884" s="238"/>
      <c r="F1884" s="107">
        <v>260737</v>
      </c>
      <c r="G1884" s="283" t="s">
        <v>486</v>
      </c>
      <c r="H1884" s="107">
        <v>243363.97</v>
      </c>
      <c r="I1884" s="283" t="s">
        <v>486</v>
      </c>
      <c r="J1884" s="142"/>
      <c r="K1884" s="354"/>
    </row>
    <row r="1885" spans="1:11" ht="28.15" customHeight="1">
      <c r="A1885" s="487"/>
      <c r="B1885" s="106" t="s">
        <v>1738</v>
      </c>
      <c r="C1885" s="106" t="s">
        <v>3275</v>
      </c>
      <c r="D1885" s="145" t="s">
        <v>4882</v>
      </c>
      <c r="E1885" s="239"/>
      <c r="F1885" s="107">
        <v>241894</v>
      </c>
      <c r="G1885" s="283" t="s">
        <v>486</v>
      </c>
      <c r="H1885" s="107">
        <v>260565.08</v>
      </c>
      <c r="I1885" s="283" t="s">
        <v>486</v>
      </c>
      <c r="J1885" s="141"/>
      <c r="K1885" s="355"/>
    </row>
    <row r="1886" spans="1:11" ht="28.15" customHeight="1">
      <c r="A1886" s="193"/>
      <c r="B1886" s="109"/>
      <c r="C1886" s="109"/>
      <c r="D1886" s="110"/>
      <c r="E1886" s="244"/>
      <c r="F1886" s="111"/>
      <c r="G1886" s="113"/>
      <c r="H1886" s="111"/>
      <c r="I1886" s="113"/>
      <c r="J1886" s="114"/>
      <c r="K1886" s="381"/>
    </row>
    <row r="1887" spans="1:11" s="129" customFormat="1" ht="42" customHeight="1">
      <c r="A1887" s="485" t="s">
        <v>173</v>
      </c>
      <c r="B1887" s="281" t="s">
        <v>5318</v>
      </c>
      <c r="C1887" s="266"/>
      <c r="D1887" s="267"/>
      <c r="E1887" s="227" t="s">
        <v>486</v>
      </c>
      <c r="F1887" s="224">
        <f>SUM(F1888:F1894)</f>
        <v>1962693</v>
      </c>
      <c r="G1887" s="225"/>
      <c r="H1887" s="224">
        <f>SUM(H1888:H1894)</f>
        <v>1805403.4299999997</v>
      </c>
      <c r="I1887" s="225"/>
      <c r="J1887" s="226">
        <f t="shared" si="24"/>
        <v>-8.0139670340700409E-2</v>
      </c>
      <c r="K1887" s="343"/>
    </row>
    <row r="1888" spans="1:11" ht="28.15" customHeight="1">
      <c r="A1888" s="486"/>
      <c r="B1888" s="106" t="s">
        <v>1739</v>
      </c>
      <c r="C1888" s="106" t="s">
        <v>3276</v>
      </c>
      <c r="D1888" s="144" t="s">
        <v>4883</v>
      </c>
      <c r="E1888" s="238"/>
      <c r="F1888" s="107">
        <v>17374</v>
      </c>
      <c r="G1888" s="283" t="s">
        <v>486</v>
      </c>
      <c r="H1888" s="107">
        <v>23507.56</v>
      </c>
      <c r="I1888" s="283" t="s">
        <v>486</v>
      </c>
      <c r="J1888" s="142"/>
      <c r="K1888" s="354"/>
    </row>
    <row r="1889" spans="1:11" ht="28.15" customHeight="1">
      <c r="A1889" s="486"/>
      <c r="B1889" s="106" t="s">
        <v>1740</v>
      </c>
      <c r="C1889" s="106" t="s">
        <v>3277</v>
      </c>
      <c r="D1889" s="144" t="s">
        <v>4884</v>
      </c>
      <c r="E1889" s="238"/>
      <c r="F1889" s="107">
        <v>4595</v>
      </c>
      <c r="G1889" s="283" t="s">
        <v>486</v>
      </c>
      <c r="H1889" s="107">
        <v>4776.59</v>
      </c>
      <c r="I1889" s="283" t="s">
        <v>486</v>
      </c>
      <c r="J1889" s="142"/>
      <c r="K1889" s="354"/>
    </row>
    <row r="1890" spans="1:11" ht="28.15" customHeight="1">
      <c r="A1890" s="486"/>
      <c r="B1890" s="106">
        <v>42987646</v>
      </c>
      <c r="C1890" s="106" t="s">
        <v>3278</v>
      </c>
      <c r="D1890" s="442" t="s">
        <v>4885</v>
      </c>
      <c r="E1890" s="443"/>
      <c r="F1890" s="412">
        <v>981000</v>
      </c>
      <c r="G1890" s="444">
        <v>44593</v>
      </c>
      <c r="H1890" s="412">
        <v>1213482.7</v>
      </c>
      <c r="I1890" s="444">
        <v>45231</v>
      </c>
      <c r="J1890" s="142"/>
      <c r="K1890" s="354"/>
    </row>
    <row r="1891" spans="1:11" ht="28.9" customHeight="1">
      <c r="A1891" s="486"/>
      <c r="B1891" s="106" t="s">
        <v>1741</v>
      </c>
      <c r="C1891" s="106" t="s">
        <v>3278</v>
      </c>
      <c r="D1891" s="442"/>
      <c r="E1891" s="443"/>
      <c r="F1891" s="414"/>
      <c r="G1891" s="445"/>
      <c r="H1891" s="414"/>
      <c r="I1891" s="445"/>
      <c r="J1891" s="142"/>
      <c r="K1891" s="354"/>
    </row>
    <row r="1892" spans="1:11" ht="28.15" customHeight="1">
      <c r="A1892" s="486"/>
      <c r="B1892" s="106" t="s">
        <v>1742</v>
      </c>
      <c r="C1892" s="106" t="s">
        <v>3279</v>
      </c>
      <c r="D1892" s="144" t="s">
        <v>4886</v>
      </c>
      <c r="E1892" s="238"/>
      <c r="F1892" s="107">
        <v>97692</v>
      </c>
      <c r="G1892" s="283" t="s">
        <v>486</v>
      </c>
      <c r="H1892" s="107">
        <v>60166.51</v>
      </c>
      <c r="I1892" s="283" t="s">
        <v>486</v>
      </c>
      <c r="J1892" s="142"/>
      <c r="K1892" s="354"/>
    </row>
    <row r="1893" spans="1:11" ht="28.15" customHeight="1">
      <c r="A1893" s="486"/>
      <c r="B1893" s="106" t="s">
        <v>1743</v>
      </c>
      <c r="C1893" s="106" t="s">
        <v>3280</v>
      </c>
      <c r="D1893" s="144" t="s">
        <v>4887</v>
      </c>
      <c r="E1893" s="238"/>
      <c r="F1893" s="107">
        <v>551000</v>
      </c>
      <c r="G1893" s="283">
        <v>44593</v>
      </c>
      <c r="H1893" s="107">
        <v>337015.68</v>
      </c>
      <c r="I1893" s="283">
        <v>45231</v>
      </c>
      <c r="J1893" s="142"/>
      <c r="K1893" s="354"/>
    </row>
    <row r="1894" spans="1:11" ht="28.15" customHeight="1">
      <c r="A1894" s="487"/>
      <c r="B1894" s="106" t="s">
        <v>1744</v>
      </c>
      <c r="C1894" s="106" t="s">
        <v>3281</v>
      </c>
      <c r="D1894" s="145" t="s">
        <v>4888</v>
      </c>
      <c r="E1894" s="239"/>
      <c r="F1894" s="107">
        <v>311032</v>
      </c>
      <c r="G1894" s="283" t="s">
        <v>486</v>
      </c>
      <c r="H1894" s="107">
        <v>166454.39000000001</v>
      </c>
      <c r="I1894" s="283" t="s">
        <v>486</v>
      </c>
      <c r="J1894" s="141"/>
      <c r="K1894" s="355"/>
    </row>
    <row r="1895" spans="1:11" ht="28.15" customHeight="1">
      <c r="A1895" s="193"/>
      <c r="B1895" s="109"/>
      <c r="C1895" s="109"/>
      <c r="D1895" s="110"/>
      <c r="E1895" s="244"/>
      <c r="F1895" s="111"/>
      <c r="G1895" s="113"/>
      <c r="H1895" s="111"/>
      <c r="I1895" s="113"/>
      <c r="J1895" s="114"/>
      <c r="K1895" s="381"/>
    </row>
    <row r="1896" spans="1:11" s="129" customFormat="1" ht="43.15" customHeight="1">
      <c r="A1896" s="485" t="s">
        <v>205</v>
      </c>
      <c r="B1896" s="280" t="s">
        <v>5319</v>
      </c>
      <c r="C1896" s="266"/>
      <c r="D1896" s="267"/>
      <c r="E1896" s="229" t="s">
        <v>486</v>
      </c>
      <c r="F1896" s="224">
        <f>SUM(F1897:F1902)</f>
        <v>3358142</v>
      </c>
      <c r="G1896" s="225"/>
      <c r="H1896" s="224">
        <f>SUM(H1897:H1902)</f>
        <v>2924312.08</v>
      </c>
      <c r="I1896" s="225"/>
      <c r="J1896" s="226">
        <f t="shared" si="24"/>
        <v>-0.12918748522248313</v>
      </c>
      <c r="K1896" s="343"/>
    </row>
    <row r="1897" spans="1:11" ht="28.15" customHeight="1">
      <c r="A1897" s="486"/>
      <c r="B1897" s="106" t="s">
        <v>1745</v>
      </c>
      <c r="C1897" s="182" t="s">
        <v>3282</v>
      </c>
      <c r="D1897" s="143" t="s">
        <v>4889</v>
      </c>
      <c r="E1897" s="237"/>
      <c r="F1897" s="146">
        <v>2678666</v>
      </c>
      <c r="G1897" s="178">
        <v>44743</v>
      </c>
      <c r="H1897" s="179">
        <v>2521717.85</v>
      </c>
      <c r="I1897" s="178">
        <v>45231</v>
      </c>
      <c r="J1897" s="142"/>
      <c r="K1897" s="354"/>
    </row>
    <row r="1898" spans="1:11" ht="28.15" customHeight="1">
      <c r="A1898" s="486"/>
      <c r="B1898" s="106" t="s">
        <v>1746</v>
      </c>
      <c r="C1898" s="182" t="s">
        <v>3283</v>
      </c>
      <c r="D1898" s="144" t="s">
        <v>4890</v>
      </c>
      <c r="E1898" s="238"/>
      <c r="F1898" s="206">
        <v>135280</v>
      </c>
      <c r="G1898" s="283" t="s">
        <v>486</v>
      </c>
      <c r="H1898" s="107">
        <v>84285.99</v>
      </c>
      <c r="I1898" s="283" t="s">
        <v>486</v>
      </c>
      <c r="J1898" s="142"/>
      <c r="K1898" s="354"/>
    </row>
    <row r="1899" spans="1:11" ht="28.15" customHeight="1">
      <c r="A1899" s="486"/>
      <c r="B1899" s="106" t="s">
        <v>1747</v>
      </c>
      <c r="C1899" s="182" t="s">
        <v>3284</v>
      </c>
      <c r="D1899" s="144" t="s">
        <v>4891</v>
      </c>
      <c r="E1899" s="238"/>
      <c r="F1899" s="206">
        <v>188213</v>
      </c>
      <c r="G1899" s="283" t="s">
        <v>486</v>
      </c>
      <c r="H1899" s="107">
        <v>29610.01</v>
      </c>
      <c r="I1899" s="283" t="s">
        <v>486</v>
      </c>
      <c r="J1899" s="142"/>
      <c r="K1899" s="354"/>
    </row>
    <row r="1900" spans="1:11" ht="28.15" customHeight="1">
      <c r="A1900" s="486"/>
      <c r="B1900" s="106" t="s">
        <v>1748</v>
      </c>
      <c r="C1900" s="182" t="s">
        <v>3285</v>
      </c>
      <c r="D1900" s="144" t="s">
        <v>4892</v>
      </c>
      <c r="E1900" s="238"/>
      <c r="F1900" s="206">
        <v>182558</v>
      </c>
      <c r="G1900" s="283" t="s">
        <v>486</v>
      </c>
      <c r="H1900" s="107">
        <v>185314.08</v>
      </c>
      <c r="I1900" s="283" t="s">
        <v>486</v>
      </c>
      <c r="J1900" s="142"/>
      <c r="K1900" s="354"/>
    </row>
    <row r="1901" spans="1:11" ht="28.15" customHeight="1">
      <c r="A1901" s="486"/>
      <c r="B1901" s="106" t="s">
        <v>1749</v>
      </c>
      <c r="C1901" s="182" t="s">
        <v>3286</v>
      </c>
      <c r="D1901" s="144" t="s">
        <v>4893</v>
      </c>
      <c r="E1901" s="238"/>
      <c r="F1901" s="206">
        <v>37533</v>
      </c>
      <c r="G1901" s="283" t="s">
        <v>486</v>
      </c>
      <c r="H1901" s="107">
        <v>8606.2800000000007</v>
      </c>
      <c r="I1901" s="283" t="s">
        <v>486</v>
      </c>
      <c r="J1901" s="142"/>
      <c r="K1901" s="354"/>
    </row>
    <row r="1902" spans="1:11" ht="28.15" customHeight="1">
      <c r="A1902" s="487"/>
      <c r="B1902" s="106" t="s">
        <v>1750</v>
      </c>
      <c r="C1902" s="182" t="s">
        <v>3287</v>
      </c>
      <c r="D1902" s="145" t="s">
        <v>4894</v>
      </c>
      <c r="E1902" s="239"/>
      <c r="F1902" s="206">
        <v>135892</v>
      </c>
      <c r="G1902" s="283" t="s">
        <v>486</v>
      </c>
      <c r="H1902" s="107">
        <v>94777.87</v>
      </c>
      <c r="I1902" s="283" t="s">
        <v>486</v>
      </c>
      <c r="J1902" s="141"/>
      <c r="K1902" s="355"/>
    </row>
    <row r="1903" spans="1:11" ht="28.15" customHeight="1">
      <c r="A1903" s="193"/>
      <c r="B1903" s="109"/>
      <c r="C1903" s="109"/>
      <c r="D1903" s="110"/>
      <c r="E1903" s="244"/>
      <c r="F1903" s="111"/>
      <c r="G1903" s="113"/>
      <c r="H1903" s="111"/>
      <c r="I1903" s="113"/>
      <c r="J1903" s="114"/>
      <c r="K1903" s="381"/>
    </row>
    <row r="1904" spans="1:11" s="129" customFormat="1" ht="42" customHeight="1">
      <c r="A1904" s="485" t="s">
        <v>207</v>
      </c>
      <c r="B1904" s="280" t="s">
        <v>5320</v>
      </c>
      <c r="C1904" s="266"/>
      <c r="D1904" s="270"/>
      <c r="E1904" s="229" t="s">
        <v>486</v>
      </c>
      <c r="F1904" s="224">
        <f>SUM(F1905:F1908)</f>
        <v>2676582</v>
      </c>
      <c r="G1904" s="225"/>
      <c r="H1904" s="224">
        <f>SUM(H1905:H1908)</f>
        <v>2413112.2999999998</v>
      </c>
      <c r="I1904" s="225"/>
      <c r="J1904" s="277">
        <f t="shared" si="24"/>
        <v>-9.8435131073884602E-2</v>
      </c>
      <c r="K1904" s="343"/>
    </row>
    <row r="1905" spans="1:11" ht="28.15" customHeight="1">
      <c r="A1905" s="486"/>
      <c r="B1905" s="106">
        <v>42942821</v>
      </c>
      <c r="C1905" s="182" t="s">
        <v>3288</v>
      </c>
      <c r="D1905" s="143" t="s">
        <v>4895</v>
      </c>
      <c r="E1905" s="237"/>
      <c r="F1905" s="206">
        <v>20725</v>
      </c>
      <c r="G1905" s="283" t="s">
        <v>486</v>
      </c>
      <c r="H1905" s="107">
        <v>17839.36</v>
      </c>
      <c r="I1905" s="183" t="s">
        <v>486</v>
      </c>
      <c r="J1905" s="147"/>
      <c r="K1905" s="354"/>
    </row>
    <row r="1906" spans="1:11" ht="25.9" customHeight="1">
      <c r="A1906" s="486"/>
      <c r="B1906" s="106">
        <v>42987384</v>
      </c>
      <c r="C1906" s="182" t="s">
        <v>3289</v>
      </c>
      <c r="D1906" s="144" t="s">
        <v>4896</v>
      </c>
      <c r="E1906" s="238"/>
      <c r="F1906" s="206">
        <v>1196662</v>
      </c>
      <c r="G1906" s="283">
        <v>44470</v>
      </c>
      <c r="H1906" s="107">
        <v>1321046.3400000001</v>
      </c>
      <c r="I1906" s="183">
        <v>45260</v>
      </c>
      <c r="J1906" s="142"/>
      <c r="K1906" s="354"/>
    </row>
    <row r="1907" spans="1:11" ht="28.15" customHeight="1">
      <c r="A1907" s="486"/>
      <c r="B1907" s="106" t="s">
        <v>1751</v>
      </c>
      <c r="C1907" s="182" t="s">
        <v>3290</v>
      </c>
      <c r="D1907" s="144" t="s">
        <v>4897</v>
      </c>
      <c r="E1907" s="238"/>
      <c r="F1907" s="206">
        <v>142325</v>
      </c>
      <c r="G1907" s="283" t="s">
        <v>486</v>
      </c>
      <c r="H1907" s="107">
        <v>139754.15</v>
      </c>
      <c r="I1907" s="183" t="s">
        <v>486</v>
      </c>
      <c r="J1907" s="142"/>
      <c r="K1907" s="354"/>
    </row>
    <row r="1908" spans="1:11" ht="28.15" customHeight="1">
      <c r="A1908" s="487"/>
      <c r="B1908" s="106" t="s">
        <v>1752</v>
      </c>
      <c r="C1908" s="182" t="s">
        <v>3291</v>
      </c>
      <c r="D1908" s="145" t="s">
        <v>4898</v>
      </c>
      <c r="E1908" s="239"/>
      <c r="F1908" s="206">
        <v>1316870</v>
      </c>
      <c r="G1908" s="283">
        <v>44501</v>
      </c>
      <c r="H1908" s="107">
        <v>934472.45</v>
      </c>
      <c r="I1908" s="183">
        <v>45260</v>
      </c>
      <c r="J1908" s="141"/>
      <c r="K1908" s="355"/>
    </row>
    <row r="1909" spans="1:11" ht="28.15" customHeight="1">
      <c r="A1909" s="193"/>
      <c r="B1909" s="109"/>
      <c r="C1909" s="109"/>
      <c r="D1909" s="110"/>
      <c r="E1909" s="244"/>
      <c r="F1909" s="111"/>
      <c r="G1909" s="113"/>
      <c r="H1909" s="111"/>
      <c r="I1909" s="113"/>
      <c r="J1909" s="114"/>
      <c r="K1909" s="381"/>
    </row>
    <row r="1910" spans="1:11" s="129" customFormat="1" ht="42" customHeight="1">
      <c r="A1910" s="485" t="s">
        <v>210</v>
      </c>
      <c r="B1910" s="280" t="s">
        <v>5321</v>
      </c>
      <c r="C1910" s="266"/>
      <c r="D1910" s="270"/>
      <c r="E1910" s="229" t="s">
        <v>486</v>
      </c>
      <c r="F1910" s="224">
        <f>SUM(F1911:F1915)</f>
        <v>7140986</v>
      </c>
      <c r="G1910" s="225"/>
      <c r="H1910" s="224">
        <f>SUM(H1911:H1915)</f>
        <v>4806267.040000001</v>
      </c>
      <c r="I1910" s="225"/>
      <c r="J1910" s="226">
        <f t="shared" si="24"/>
        <v>-0.32694630125307611</v>
      </c>
      <c r="K1910" s="343"/>
    </row>
    <row r="1911" spans="1:11" ht="28.15" customHeight="1">
      <c r="A1911" s="486"/>
      <c r="B1911" s="169">
        <v>42919582</v>
      </c>
      <c r="C1911" s="184" t="s">
        <v>3292</v>
      </c>
      <c r="D1911" s="143" t="s">
        <v>4899</v>
      </c>
      <c r="E1911" s="237"/>
      <c r="F1911" s="146">
        <v>6560000</v>
      </c>
      <c r="G1911" s="178">
        <v>43922</v>
      </c>
      <c r="H1911" s="179">
        <v>4170909</v>
      </c>
      <c r="I1911" s="178">
        <v>44958</v>
      </c>
      <c r="J1911" s="142"/>
      <c r="K1911" s="354"/>
    </row>
    <row r="1912" spans="1:11" ht="26.45" customHeight="1">
      <c r="A1912" s="486"/>
      <c r="B1912" s="106" t="s">
        <v>1753</v>
      </c>
      <c r="C1912" s="182" t="s">
        <v>3293</v>
      </c>
      <c r="D1912" s="144" t="s">
        <v>4900</v>
      </c>
      <c r="E1912" s="238"/>
      <c r="F1912" s="206">
        <v>86321</v>
      </c>
      <c r="G1912" s="283" t="s">
        <v>486</v>
      </c>
      <c r="H1912" s="107">
        <v>124383.98</v>
      </c>
      <c r="I1912" s="283" t="s">
        <v>486</v>
      </c>
      <c r="J1912" s="142"/>
      <c r="K1912" s="354"/>
    </row>
    <row r="1913" spans="1:11" ht="25.9" customHeight="1">
      <c r="A1913" s="486"/>
      <c r="B1913" s="106">
        <v>42919592</v>
      </c>
      <c r="C1913" s="182" t="s">
        <v>3294</v>
      </c>
      <c r="D1913" s="144" t="s">
        <v>4901</v>
      </c>
      <c r="E1913" s="238"/>
      <c r="F1913" s="206">
        <v>346433</v>
      </c>
      <c r="G1913" s="283" t="s">
        <v>486</v>
      </c>
      <c r="H1913" s="107">
        <v>443994.28</v>
      </c>
      <c r="I1913" s="283" t="s">
        <v>486</v>
      </c>
      <c r="J1913" s="142"/>
      <c r="K1913" s="354"/>
    </row>
    <row r="1914" spans="1:11" ht="28.15" customHeight="1">
      <c r="A1914" s="486"/>
      <c r="B1914" s="106" t="s">
        <v>1754</v>
      </c>
      <c r="C1914" s="182" t="s">
        <v>3295</v>
      </c>
      <c r="D1914" s="144" t="s">
        <v>4902</v>
      </c>
      <c r="E1914" s="238"/>
      <c r="F1914" s="206">
        <v>74116</v>
      </c>
      <c r="G1914" s="283" t="s">
        <v>486</v>
      </c>
      <c r="H1914" s="107">
        <v>33705.949999999997</v>
      </c>
      <c r="I1914" s="283" t="s">
        <v>486</v>
      </c>
      <c r="J1914" s="142"/>
      <c r="K1914" s="354"/>
    </row>
    <row r="1915" spans="1:11" ht="28.15" customHeight="1">
      <c r="A1915" s="487"/>
      <c r="B1915" s="106" t="s">
        <v>1755</v>
      </c>
      <c r="C1915" s="182" t="s">
        <v>3296</v>
      </c>
      <c r="D1915" s="145" t="s">
        <v>4903</v>
      </c>
      <c r="E1915" s="239"/>
      <c r="F1915" s="206">
        <v>74116</v>
      </c>
      <c r="G1915" s="283" t="s">
        <v>486</v>
      </c>
      <c r="H1915" s="107">
        <v>33273.83</v>
      </c>
      <c r="I1915" s="283" t="s">
        <v>486</v>
      </c>
      <c r="J1915" s="141"/>
      <c r="K1915" s="355"/>
    </row>
    <row r="1916" spans="1:11" ht="28.15" customHeight="1">
      <c r="A1916" s="193"/>
      <c r="B1916" s="109"/>
      <c r="C1916" s="109"/>
      <c r="D1916" s="110"/>
      <c r="E1916" s="244"/>
      <c r="F1916" s="111"/>
      <c r="G1916" s="113"/>
      <c r="H1916" s="111"/>
      <c r="I1916" s="113"/>
      <c r="J1916" s="114"/>
      <c r="K1916" s="381"/>
    </row>
    <row r="1917" spans="1:11" s="129" customFormat="1" ht="42" customHeight="1">
      <c r="A1917" s="485" t="s">
        <v>109</v>
      </c>
      <c r="B1917" s="280" t="s">
        <v>334</v>
      </c>
      <c r="C1917" s="266"/>
      <c r="D1917" s="270"/>
      <c r="E1917" s="229" t="s">
        <v>486</v>
      </c>
      <c r="F1917" s="224">
        <f>SUM(F1918:F1921)</f>
        <v>2488083</v>
      </c>
      <c r="G1917" s="225"/>
      <c r="H1917" s="224">
        <f>SUM(H1918:H1921)</f>
        <v>1818206.96</v>
      </c>
      <c r="I1917" s="225"/>
      <c r="J1917" s="226">
        <f t="shared" si="24"/>
        <v>-0.26923379967629701</v>
      </c>
      <c r="K1917" s="343"/>
    </row>
    <row r="1918" spans="1:11" ht="28.15" customHeight="1">
      <c r="A1918" s="486"/>
      <c r="B1918" s="106">
        <v>42935602</v>
      </c>
      <c r="C1918" s="182" t="s">
        <v>3297</v>
      </c>
      <c r="D1918" s="451" t="s">
        <v>4904</v>
      </c>
      <c r="E1918" s="452"/>
      <c r="F1918" s="447">
        <v>1670498</v>
      </c>
      <c r="G1918" s="448">
        <v>44013</v>
      </c>
      <c r="H1918" s="447">
        <v>1316641</v>
      </c>
      <c r="I1918" s="448">
        <v>44805</v>
      </c>
      <c r="J1918" s="142"/>
      <c r="K1918" s="354"/>
    </row>
    <row r="1919" spans="1:11" ht="28.15" customHeight="1">
      <c r="A1919" s="486"/>
      <c r="B1919" s="106" t="s">
        <v>1756</v>
      </c>
      <c r="C1919" s="182" t="s">
        <v>3297</v>
      </c>
      <c r="D1919" s="442"/>
      <c r="E1919" s="443"/>
      <c r="F1919" s="447"/>
      <c r="G1919" s="448"/>
      <c r="H1919" s="447"/>
      <c r="I1919" s="448"/>
      <c r="J1919" s="142"/>
      <c r="K1919" s="354" t="s">
        <v>5598</v>
      </c>
    </row>
    <row r="1920" spans="1:11" ht="28.15" customHeight="1">
      <c r="A1920" s="486"/>
      <c r="B1920" s="106">
        <v>42999071</v>
      </c>
      <c r="C1920" s="182" t="s">
        <v>3298</v>
      </c>
      <c r="D1920" s="144" t="s">
        <v>4905</v>
      </c>
      <c r="E1920" s="238"/>
      <c r="F1920" s="107">
        <v>780835</v>
      </c>
      <c r="G1920" s="283">
        <v>44013</v>
      </c>
      <c r="H1920" s="107">
        <v>499734</v>
      </c>
      <c r="I1920" s="283">
        <v>44805</v>
      </c>
      <c r="J1920" s="142"/>
      <c r="K1920" s="354"/>
    </row>
    <row r="1921" spans="1:11" ht="28.15" customHeight="1">
      <c r="A1921" s="487"/>
      <c r="B1921" s="106">
        <v>42992381</v>
      </c>
      <c r="C1921" s="182" t="s">
        <v>3299</v>
      </c>
      <c r="D1921" s="145" t="s">
        <v>4906</v>
      </c>
      <c r="E1921" s="239"/>
      <c r="F1921" s="107">
        <v>36750</v>
      </c>
      <c r="G1921" s="283" t="s">
        <v>486</v>
      </c>
      <c r="H1921" s="107">
        <v>1831.96</v>
      </c>
      <c r="I1921" s="283" t="s">
        <v>486</v>
      </c>
      <c r="J1921" s="141"/>
      <c r="K1921" s="355"/>
    </row>
    <row r="1922" spans="1:11" ht="28.15" customHeight="1">
      <c r="A1922" s="193"/>
      <c r="B1922" s="109"/>
      <c r="C1922" s="109"/>
      <c r="D1922" s="110"/>
      <c r="E1922" s="244"/>
      <c r="F1922" s="111"/>
      <c r="G1922" s="113"/>
      <c r="H1922" s="111"/>
      <c r="I1922" s="113"/>
      <c r="J1922" s="114"/>
      <c r="K1922" s="381"/>
    </row>
    <row r="1923" spans="1:11" s="129" customFormat="1" ht="40.9" customHeight="1">
      <c r="A1923" s="485" t="s">
        <v>213</v>
      </c>
      <c r="B1923" s="280" t="s">
        <v>437</v>
      </c>
      <c r="C1923" s="266"/>
      <c r="D1923" s="267"/>
      <c r="E1923" s="229" t="s">
        <v>486</v>
      </c>
      <c r="F1923" s="224">
        <f>SUM(F1924:F1926)</f>
        <v>2733128.04</v>
      </c>
      <c r="G1923" s="225"/>
      <c r="H1923" s="224">
        <f>SUM(H1924:H1926)</f>
        <v>2162037.2800000003</v>
      </c>
      <c r="I1923" s="225"/>
      <c r="J1923" s="226">
        <f t="shared" ref="J1923:J1971" si="25">(H1923-F1923)/F1923</f>
        <v>-0.20895133767681071</v>
      </c>
      <c r="K1923" s="343"/>
    </row>
    <row r="1924" spans="1:11" ht="28.15" customHeight="1">
      <c r="A1924" s="486"/>
      <c r="B1924" s="106">
        <v>42917288</v>
      </c>
      <c r="C1924" s="182" t="s">
        <v>3300</v>
      </c>
      <c r="D1924" s="143" t="s">
        <v>4907</v>
      </c>
      <c r="E1924" s="237"/>
      <c r="F1924" s="146">
        <v>384398.04</v>
      </c>
      <c r="G1924" s="178" t="s">
        <v>486</v>
      </c>
      <c r="H1924" s="179">
        <v>412399.69</v>
      </c>
      <c r="I1924" s="178" t="s">
        <v>486</v>
      </c>
      <c r="J1924" s="142"/>
      <c r="K1924" s="354"/>
    </row>
    <row r="1925" spans="1:11" ht="28.15" customHeight="1">
      <c r="A1925" s="486"/>
      <c r="B1925" s="106" t="s">
        <v>1757</v>
      </c>
      <c r="C1925" s="182" t="s">
        <v>3301</v>
      </c>
      <c r="D1925" s="144" t="s">
        <v>4908</v>
      </c>
      <c r="E1925" s="238"/>
      <c r="F1925" s="206">
        <v>148730</v>
      </c>
      <c r="G1925" s="283" t="s">
        <v>486</v>
      </c>
      <c r="H1925" s="107">
        <v>60254.59</v>
      </c>
      <c r="I1925" s="283" t="s">
        <v>486</v>
      </c>
      <c r="J1925" s="142"/>
      <c r="K1925" s="354"/>
    </row>
    <row r="1926" spans="1:11" ht="28.15" customHeight="1">
      <c r="A1926" s="487"/>
      <c r="B1926" s="106">
        <v>42917328</v>
      </c>
      <c r="C1926" s="182" t="s">
        <v>3302</v>
      </c>
      <c r="D1926" s="145" t="s">
        <v>4909</v>
      </c>
      <c r="E1926" s="239"/>
      <c r="F1926" s="206">
        <v>2200000</v>
      </c>
      <c r="G1926" s="283">
        <v>43800</v>
      </c>
      <c r="H1926" s="107">
        <v>1689383</v>
      </c>
      <c r="I1926" s="283">
        <v>44958</v>
      </c>
      <c r="J1926" s="141"/>
      <c r="K1926" s="355"/>
    </row>
    <row r="1927" spans="1:11" ht="28.15" customHeight="1">
      <c r="A1927" s="193"/>
      <c r="B1927" s="109"/>
      <c r="C1927" s="109"/>
      <c r="D1927" s="110"/>
      <c r="E1927" s="244"/>
      <c r="F1927" s="111"/>
      <c r="G1927" s="113"/>
      <c r="H1927" s="111"/>
      <c r="I1927" s="113"/>
      <c r="J1927" s="114"/>
      <c r="K1927" s="381"/>
    </row>
    <row r="1928" spans="1:11" s="129" customFormat="1" ht="40.15" customHeight="1">
      <c r="A1928" s="485" t="s">
        <v>59</v>
      </c>
      <c r="B1928" s="281" t="s">
        <v>5322</v>
      </c>
      <c r="C1928" s="266"/>
      <c r="D1928" s="270"/>
      <c r="E1928" s="229" t="s">
        <v>486</v>
      </c>
      <c r="F1928" s="224">
        <f>SUM(F1929:F1947)</f>
        <v>16875044</v>
      </c>
      <c r="G1928" s="225"/>
      <c r="H1928" s="224">
        <f>SUM(H1929:H1947)</f>
        <v>17923675.610000003</v>
      </c>
      <c r="I1928" s="225"/>
      <c r="J1928" s="277">
        <f t="shared" si="25"/>
        <v>6.2140970417618062E-2</v>
      </c>
      <c r="K1928" s="343"/>
    </row>
    <row r="1929" spans="1:11" ht="28.15" customHeight="1">
      <c r="A1929" s="486"/>
      <c r="B1929" s="106" t="s">
        <v>1758</v>
      </c>
      <c r="C1929" s="182" t="s">
        <v>3303</v>
      </c>
      <c r="D1929" s="451" t="s">
        <v>4910</v>
      </c>
      <c r="E1929" s="452"/>
      <c r="F1929" s="412">
        <v>10005250</v>
      </c>
      <c r="G1929" s="444">
        <v>44348</v>
      </c>
      <c r="H1929" s="412">
        <v>11662842.810000001</v>
      </c>
      <c r="I1929" s="444">
        <v>45231</v>
      </c>
      <c r="J1929" s="147"/>
      <c r="K1929" s="354"/>
    </row>
    <row r="1930" spans="1:11" ht="26.45" customHeight="1">
      <c r="A1930" s="486"/>
      <c r="B1930" s="106">
        <v>42960685</v>
      </c>
      <c r="C1930" s="182" t="s">
        <v>3303</v>
      </c>
      <c r="D1930" s="442"/>
      <c r="E1930" s="443"/>
      <c r="F1930" s="414"/>
      <c r="G1930" s="445"/>
      <c r="H1930" s="414"/>
      <c r="I1930" s="445"/>
      <c r="J1930" s="142"/>
      <c r="K1930" s="354"/>
    </row>
    <row r="1931" spans="1:11" ht="25.9" customHeight="1">
      <c r="A1931" s="486"/>
      <c r="B1931" s="106">
        <v>42960965</v>
      </c>
      <c r="C1931" s="182" t="s">
        <v>3304</v>
      </c>
      <c r="D1931" s="442" t="s">
        <v>4911</v>
      </c>
      <c r="E1931" s="443"/>
      <c r="F1931" s="412">
        <v>363984</v>
      </c>
      <c r="G1931" s="444" t="s">
        <v>486</v>
      </c>
      <c r="H1931" s="412">
        <v>639322.31000000006</v>
      </c>
      <c r="I1931" s="444" t="s">
        <v>486</v>
      </c>
      <c r="J1931" s="142"/>
      <c r="K1931" s="354"/>
    </row>
    <row r="1932" spans="1:11" ht="28.15" customHeight="1">
      <c r="A1932" s="486"/>
      <c r="B1932" s="106" t="s">
        <v>1759</v>
      </c>
      <c r="C1932" s="182" t="s">
        <v>3304</v>
      </c>
      <c r="D1932" s="442"/>
      <c r="E1932" s="443"/>
      <c r="F1932" s="414"/>
      <c r="G1932" s="445"/>
      <c r="H1932" s="414"/>
      <c r="I1932" s="445"/>
      <c r="J1932" s="142"/>
      <c r="K1932" s="354"/>
    </row>
    <row r="1933" spans="1:11" ht="28.15" customHeight="1">
      <c r="A1933" s="486"/>
      <c r="B1933" s="106">
        <v>42994599</v>
      </c>
      <c r="C1933" s="182" t="s">
        <v>3305</v>
      </c>
      <c r="D1933" s="144" t="s">
        <v>4912</v>
      </c>
      <c r="E1933" s="238"/>
      <c r="F1933" s="206">
        <v>424961</v>
      </c>
      <c r="G1933" s="283" t="s">
        <v>486</v>
      </c>
      <c r="H1933" s="107">
        <v>280027.46000000002</v>
      </c>
      <c r="I1933" s="183" t="s">
        <v>486</v>
      </c>
      <c r="J1933" s="142"/>
      <c r="K1933" s="354"/>
    </row>
    <row r="1934" spans="1:11" ht="28.15" customHeight="1">
      <c r="A1934" s="486"/>
      <c r="B1934" s="106">
        <v>42960970</v>
      </c>
      <c r="C1934" s="182" t="s">
        <v>3306</v>
      </c>
      <c r="D1934" s="442" t="s">
        <v>4913</v>
      </c>
      <c r="E1934" s="443"/>
      <c r="F1934" s="412">
        <v>570000</v>
      </c>
      <c r="G1934" s="444">
        <v>44348</v>
      </c>
      <c r="H1934" s="412">
        <v>445717.24</v>
      </c>
      <c r="I1934" s="444">
        <v>45231</v>
      </c>
      <c r="J1934" s="142"/>
      <c r="K1934" s="354"/>
    </row>
    <row r="1935" spans="1:11" ht="28.15" customHeight="1">
      <c r="A1935" s="486"/>
      <c r="B1935" s="106" t="s">
        <v>1760</v>
      </c>
      <c r="C1935" s="182" t="s">
        <v>3306</v>
      </c>
      <c r="D1935" s="442"/>
      <c r="E1935" s="443"/>
      <c r="F1935" s="414"/>
      <c r="G1935" s="445"/>
      <c r="H1935" s="414"/>
      <c r="I1935" s="445"/>
      <c r="J1935" s="142"/>
      <c r="K1935" s="354"/>
    </row>
    <row r="1936" spans="1:11" ht="28.15" customHeight="1">
      <c r="A1936" s="486"/>
      <c r="B1936" s="106">
        <v>42961358</v>
      </c>
      <c r="C1936" s="182" t="s">
        <v>3307</v>
      </c>
      <c r="D1936" s="442" t="s">
        <v>4914</v>
      </c>
      <c r="E1936" s="443"/>
      <c r="F1936" s="412">
        <v>1825000</v>
      </c>
      <c r="G1936" s="444">
        <v>44562</v>
      </c>
      <c r="H1936" s="412">
        <v>1747931.46</v>
      </c>
      <c r="I1936" s="444">
        <v>45231</v>
      </c>
      <c r="J1936" s="142"/>
      <c r="K1936" s="354"/>
    </row>
    <row r="1937" spans="1:11" ht="28.15" customHeight="1">
      <c r="A1937" s="486"/>
      <c r="B1937" s="106" t="s">
        <v>1761</v>
      </c>
      <c r="C1937" s="182" t="s">
        <v>3307</v>
      </c>
      <c r="D1937" s="442"/>
      <c r="E1937" s="443"/>
      <c r="F1937" s="414"/>
      <c r="G1937" s="445"/>
      <c r="H1937" s="414"/>
      <c r="I1937" s="445"/>
      <c r="J1937" s="142"/>
      <c r="K1937" s="354"/>
    </row>
    <row r="1938" spans="1:11" ht="28.15" customHeight="1">
      <c r="A1938" s="486"/>
      <c r="B1938" s="106">
        <v>42961360</v>
      </c>
      <c r="C1938" s="182" t="s">
        <v>3308</v>
      </c>
      <c r="D1938" s="442" t="s">
        <v>4915</v>
      </c>
      <c r="E1938" s="443"/>
      <c r="F1938" s="412">
        <v>655000</v>
      </c>
      <c r="G1938" s="444">
        <v>44348</v>
      </c>
      <c r="H1938" s="412">
        <v>633963.03</v>
      </c>
      <c r="I1938" s="444">
        <v>45231</v>
      </c>
      <c r="J1938" s="142"/>
      <c r="K1938" s="354"/>
    </row>
    <row r="1939" spans="1:11" ht="28.15" customHeight="1">
      <c r="A1939" s="486"/>
      <c r="B1939" s="106" t="s">
        <v>1762</v>
      </c>
      <c r="C1939" s="182" t="s">
        <v>3308</v>
      </c>
      <c r="D1939" s="442"/>
      <c r="E1939" s="443"/>
      <c r="F1939" s="414"/>
      <c r="G1939" s="445"/>
      <c r="H1939" s="414"/>
      <c r="I1939" s="445"/>
      <c r="J1939" s="142"/>
      <c r="K1939" s="354"/>
    </row>
    <row r="1940" spans="1:11" ht="28.15" customHeight="1">
      <c r="A1940" s="486"/>
      <c r="B1940" s="106" t="s">
        <v>1763</v>
      </c>
      <c r="C1940" s="182" t="s">
        <v>3309</v>
      </c>
      <c r="D1940" s="442" t="s">
        <v>4916</v>
      </c>
      <c r="E1940" s="443"/>
      <c r="F1940" s="412">
        <v>1082000</v>
      </c>
      <c r="G1940" s="444">
        <v>44348</v>
      </c>
      <c r="H1940" s="412">
        <v>1153638.8</v>
      </c>
      <c r="I1940" s="444">
        <v>45231</v>
      </c>
      <c r="J1940" s="142"/>
      <c r="K1940" s="354"/>
    </row>
    <row r="1941" spans="1:11" ht="28.15" customHeight="1">
      <c r="A1941" s="486"/>
      <c r="B1941" s="106">
        <v>42961379</v>
      </c>
      <c r="C1941" s="182" t="s">
        <v>3309</v>
      </c>
      <c r="D1941" s="442"/>
      <c r="E1941" s="443"/>
      <c r="F1941" s="414"/>
      <c r="G1941" s="445"/>
      <c r="H1941" s="414"/>
      <c r="I1941" s="445"/>
      <c r="J1941" s="142"/>
      <c r="K1941" s="354"/>
    </row>
    <row r="1942" spans="1:11" ht="27.6" customHeight="1">
      <c r="A1942" s="486"/>
      <c r="B1942" s="106">
        <v>42961385</v>
      </c>
      <c r="C1942" s="182" t="s">
        <v>3310</v>
      </c>
      <c r="D1942" s="442" t="s">
        <v>4917</v>
      </c>
      <c r="E1942" s="443"/>
      <c r="F1942" s="412">
        <v>11849</v>
      </c>
      <c r="G1942" s="444" t="s">
        <v>486</v>
      </c>
      <c r="H1942" s="412">
        <v>61046.3</v>
      </c>
      <c r="I1942" s="444" t="s">
        <v>486</v>
      </c>
      <c r="J1942" s="142"/>
      <c r="K1942" s="354"/>
    </row>
    <row r="1943" spans="1:11" ht="28.15" customHeight="1">
      <c r="A1943" s="486"/>
      <c r="B1943" s="106" t="s">
        <v>1764</v>
      </c>
      <c r="C1943" s="182" t="s">
        <v>3310</v>
      </c>
      <c r="D1943" s="442"/>
      <c r="E1943" s="443"/>
      <c r="F1943" s="414"/>
      <c r="G1943" s="445"/>
      <c r="H1943" s="414"/>
      <c r="I1943" s="445"/>
      <c r="J1943" s="142"/>
      <c r="K1943" s="354"/>
    </row>
    <row r="1944" spans="1:11" ht="28.15" customHeight="1">
      <c r="A1944" s="486"/>
      <c r="B1944" s="106">
        <v>42961388</v>
      </c>
      <c r="C1944" s="182" t="s">
        <v>3311</v>
      </c>
      <c r="D1944" s="144" t="s">
        <v>4918</v>
      </c>
      <c r="E1944" s="238"/>
      <c r="F1944" s="206">
        <v>160000</v>
      </c>
      <c r="G1944" s="283">
        <v>44378</v>
      </c>
      <c r="H1944" s="107">
        <v>101976.26</v>
      </c>
      <c r="I1944" s="183">
        <v>45231</v>
      </c>
      <c r="J1944" s="142"/>
      <c r="K1944" s="354"/>
    </row>
    <row r="1945" spans="1:11" ht="28.15" customHeight="1">
      <c r="A1945" s="486"/>
      <c r="B1945" s="106">
        <v>42961388</v>
      </c>
      <c r="C1945" s="182" t="s">
        <v>3311</v>
      </c>
      <c r="D1945" s="442" t="s">
        <v>4918</v>
      </c>
      <c r="E1945" s="443"/>
      <c r="F1945" s="412">
        <v>1425000</v>
      </c>
      <c r="G1945" s="444">
        <v>44378</v>
      </c>
      <c r="H1945" s="412">
        <v>908253.1</v>
      </c>
      <c r="I1945" s="444">
        <v>45231</v>
      </c>
      <c r="J1945" s="142"/>
      <c r="K1945" s="354"/>
    </row>
    <row r="1946" spans="1:11" ht="28.15" customHeight="1">
      <c r="A1946" s="486"/>
      <c r="B1946" s="106" t="s">
        <v>1765</v>
      </c>
      <c r="C1946" s="182" t="s">
        <v>3311</v>
      </c>
      <c r="D1946" s="442"/>
      <c r="E1946" s="443"/>
      <c r="F1946" s="414"/>
      <c r="G1946" s="445"/>
      <c r="H1946" s="414"/>
      <c r="I1946" s="445"/>
      <c r="J1946" s="142"/>
      <c r="K1946" s="354"/>
    </row>
    <row r="1947" spans="1:11" ht="28.15" customHeight="1">
      <c r="A1947" s="487"/>
      <c r="B1947" s="106" t="s">
        <v>1766</v>
      </c>
      <c r="C1947" s="182" t="s">
        <v>3312</v>
      </c>
      <c r="D1947" s="145" t="s">
        <v>4919</v>
      </c>
      <c r="E1947" s="239"/>
      <c r="F1947" s="206">
        <v>352000</v>
      </c>
      <c r="G1947" s="283">
        <v>44562</v>
      </c>
      <c r="H1947" s="107">
        <v>288956.84000000003</v>
      </c>
      <c r="I1947" s="183">
        <v>45231</v>
      </c>
      <c r="J1947" s="141"/>
      <c r="K1947" s="355"/>
    </row>
    <row r="1948" spans="1:11" ht="28.15" customHeight="1">
      <c r="A1948" s="193"/>
      <c r="B1948" s="109"/>
      <c r="C1948" s="109"/>
      <c r="D1948" s="110"/>
      <c r="E1948" s="244"/>
      <c r="F1948" s="111"/>
      <c r="G1948" s="113"/>
      <c r="H1948" s="111"/>
      <c r="I1948" s="113"/>
      <c r="J1948" s="114"/>
      <c r="K1948" s="381"/>
    </row>
    <row r="1949" spans="1:11" s="129" customFormat="1" ht="40.15" customHeight="1">
      <c r="A1949" s="485" t="s">
        <v>194</v>
      </c>
      <c r="B1949" s="281" t="s">
        <v>418</v>
      </c>
      <c r="C1949" s="266"/>
      <c r="D1949" s="267"/>
      <c r="E1949" s="229" t="s">
        <v>486</v>
      </c>
      <c r="F1949" s="224">
        <f>F1950</f>
        <v>4419588</v>
      </c>
      <c r="G1949" s="225"/>
      <c r="H1949" s="224">
        <f>H1950</f>
        <v>4637749</v>
      </c>
      <c r="I1949" s="225"/>
      <c r="J1949" s="226">
        <f t="shared" si="25"/>
        <v>4.9362293498851025E-2</v>
      </c>
      <c r="K1949" s="343"/>
    </row>
    <row r="1950" spans="1:11" ht="28.15" customHeight="1">
      <c r="A1950" s="487"/>
      <c r="B1950" s="106">
        <v>42920857</v>
      </c>
      <c r="C1950" s="106" t="s">
        <v>3313</v>
      </c>
      <c r="D1950" s="145" t="s">
        <v>4920</v>
      </c>
      <c r="E1950" s="282"/>
      <c r="F1950" s="146">
        <v>4419588</v>
      </c>
      <c r="G1950" s="178">
        <v>43831</v>
      </c>
      <c r="H1950" s="179">
        <v>4637749</v>
      </c>
      <c r="I1950" s="178">
        <v>44256</v>
      </c>
      <c r="J1950" s="141"/>
      <c r="K1950" s="388"/>
    </row>
    <row r="1951" spans="1:11" ht="28.15" customHeight="1">
      <c r="A1951" s="193"/>
      <c r="B1951" s="109"/>
      <c r="C1951" s="109"/>
      <c r="D1951" s="110"/>
      <c r="E1951" s="244"/>
      <c r="F1951" s="111"/>
      <c r="G1951" s="113"/>
      <c r="H1951" s="111"/>
      <c r="I1951" s="113"/>
      <c r="J1951" s="114"/>
      <c r="K1951" s="382"/>
    </row>
    <row r="1952" spans="1:11" s="129" customFormat="1" ht="40.15" customHeight="1">
      <c r="A1952" s="485" t="s">
        <v>215</v>
      </c>
      <c r="B1952" s="280" t="s">
        <v>5323</v>
      </c>
      <c r="C1952" s="266"/>
      <c r="D1952" s="267"/>
      <c r="E1952" s="235" t="s">
        <v>486</v>
      </c>
      <c r="F1952" s="131">
        <f>SUM(F1953:F1957)</f>
        <v>4579673</v>
      </c>
      <c r="G1952" s="132"/>
      <c r="H1952" s="131">
        <f>SUM(H1953:H1957)</f>
        <v>2937239.6699999995</v>
      </c>
      <c r="I1952" s="132"/>
      <c r="J1952" s="133">
        <f t="shared" si="25"/>
        <v>-0.35863550301517172</v>
      </c>
      <c r="K1952" s="390"/>
    </row>
    <row r="1953" spans="1:11" ht="28.15" customHeight="1">
      <c r="A1953" s="486"/>
      <c r="B1953" s="148">
        <v>42918004</v>
      </c>
      <c r="C1953" s="106" t="s">
        <v>3314</v>
      </c>
      <c r="D1953" s="143" t="s">
        <v>4921</v>
      </c>
      <c r="E1953" s="237"/>
      <c r="F1953" s="206">
        <v>2932796</v>
      </c>
      <c r="G1953" s="283">
        <v>44105</v>
      </c>
      <c r="H1953" s="107">
        <v>1780040.88</v>
      </c>
      <c r="I1953" s="283">
        <v>45231</v>
      </c>
      <c r="J1953" s="147"/>
      <c r="K1953" s="353"/>
    </row>
    <row r="1954" spans="1:11" ht="28.15" customHeight="1">
      <c r="A1954" s="486"/>
      <c r="B1954" s="148" t="s">
        <v>1767</v>
      </c>
      <c r="C1954" s="106" t="s">
        <v>3315</v>
      </c>
      <c r="D1954" s="144" t="s">
        <v>4922</v>
      </c>
      <c r="E1954" s="238"/>
      <c r="F1954" s="206">
        <v>1267250</v>
      </c>
      <c r="G1954" s="283" t="s">
        <v>486</v>
      </c>
      <c r="H1954" s="107">
        <v>934738.1</v>
      </c>
      <c r="I1954" s="283" t="s">
        <v>486</v>
      </c>
      <c r="J1954" s="142"/>
      <c r="K1954" s="354"/>
    </row>
    <row r="1955" spans="1:11" ht="28.15" customHeight="1">
      <c r="A1955" s="486"/>
      <c r="B1955" s="148" t="s">
        <v>1768</v>
      </c>
      <c r="C1955" s="106" t="s">
        <v>3316</v>
      </c>
      <c r="D1955" s="144" t="s">
        <v>4923</v>
      </c>
      <c r="E1955" s="238"/>
      <c r="F1955" s="206">
        <v>88777</v>
      </c>
      <c r="G1955" s="283" t="s">
        <v>486</v>
      </c>
      <c r="H1955" s="107">
        <v>5701.63</v>
      </c>
      <c r="I1955" s="283" t="s">
        <v>486</v>
      </c>
      <c r="J1955" s="142"/>
      <c r="K1955" s="354"/>
    </row>
    <row r="1956" spans="1:11" ht="27" customHeight="1">
      <c r="A1956" s="486"/>
      <c r="B1956" s="148" t="s">
        <v>1769</v>
      </c>
      <c r="C1956" s="106" t="s">
        <v>3317</v>
      </c>
      <c r="D1956" s="144" t="s">
        <v>4924</v>
      </c>
      <c r="E1956" s="238"/>
      <c r="F1956" s="206">
        <v>94913</v>
      </c>
      <c r="G1956" s="283" t="s">
        <v>486</v>
      </c>
      <c r="H1956" s="107">
        <v>216064.24</v>
      </c>
      <c r="I1956" s="283" t="s">
        <v>486</v>
      </c>
      <c r="J1956" s="142"/>
      <c r="K1956" s="354"/>
    </row>
    <row r="1957" spans="1:11" ht="28.15" customHeight="1">
      <c r="A1957" s="487"/>
      <c r="B1957" s="148" t="s">
        <v>1770</v>
      </c>
      <c r="C1957" s="106" t="s">
        <v>3318</v>
      </c>
      <c r="D1957" s="145" t="s">
        <v>4925</v>
      </c>
      <c r="E1957" s="239"/>
      <c r="F1957" s="206">
        <v>195937</v>
      </c>
      <c r="G1957" s="283" t="s">
        <v>486</v>
      </c>
      <c r="H1957" s="107">
        <v>694.82</v>
      </c>
      <c r="I1957" s="283" t="s">
        <v>486</v>
      </c>
      <c r="J1957" s="141"/>
      <c r="K1957" s="355"/>
    </row>
    <row r="1958" spans="1:11" ht="28.15" customHeight="1">
      <c r="A1958" s="193"/>
      <c r="B1958" s="109"/>
      <c r="C1958" s="109"/>
      <c r="D1958" s="110"/>
      <c r="E1958" s="244"/>
      <c r="F1958" s="111"/>
      <c r="G1958" s="113"/>
      <c r="H1958" s="111"/>
      <c r="I1958" s="113"/>
      <c r="J1958" s="114"/>
      <c r="K1958" s="381"/>
    </row>
    <row r="1959" spans="1:11" s="129" customFormat="1" ht="42" customHeight="1">
      <c r="A1959" s="485" t="s">
        <v>216</v>
      </c>
      <c r="B1959" s="281" t="s">
        <v>5324</v>
      </c>
      <c r="C1959" s="266"/>
      <c r="D1959" s="270"/>
      <c r="E1959" s="227" t="s">
        <v>486</v>
      </c>
      <c r="F1959" s="224">
        <f>SUM(F1960:F1969)</f>
        <v>6220625</v>
      </c>
      <c r="G1959" s="225"/>
      <c r="H1959" s="224">
        <f>SUM(H1960:H1969)</f>
        <v>4650993.4799999995</v>
      </c>
      <c r="I1959" s="225"/>
      <c r="J1959" s="277">
        <f t="shared" si="25"/>
        <v>-0.25232698000602843</v>
      </c>
      <c r="K1959" s="343"/>
    </row>
    <row r="1960" spans="1:11" ht="28.15" customHeight="1">
      <c r="A1960" s="486"/>
      <c r="B1960" s="106">
        <v>42977755</v>
      </c>
      <c r="C1960" s="182" t="s">
        <v>3319</v>
      </c>
      <c r="D1960" s="143" t="s">
        <v>4926</v>
      </c>
      <c r="E1960" s="238"/>
      <c r="F1960" s="107">
        <v>4068582</v>
      </c>
      <c r="G1960" s="283">
        <v>43952</v>
      </c>
      <c r="H1960" s="107">
        <v>3015590.96</v>
      </c>
      <c r="I1960" s="283">
        <v>45231</v>
      </c>
      <c r="J1960" s="147"/>
      <c r="K1960" s="354"/>
    </row>
    <row r="1961" spans="1:11" ht="28.15" customHeight="1">
      <c r="A1961" s="486"/>
      <c r="B1961" s="106">
        <v>42977711</v>
      </c>
      <c r="C1961" s="182" t="s">
        <v>3320</v>
      </c>
      <c r="D1961" s="144" t="s">
        <v>4927</v>
      </c>
      <c r="E1961" s="238"/>
      <c r="F1961" s="107">
        <v>437149</v>
      </c>
      <c r="G1961" s="283">
        <v>44105</v>
      </c>
      <c r="H1961" s="107">
        <v>384458</v>
      </c>
      <c r="I1961" s="283">
        <v>44470</v>
      </c>
      <c r="J1961" s="142"/>
      <c r="K1961" s="354"/>
    </row>
    <row r="1962" spans="1:11" ht="28.15" customHeight="1">
      <c r="A1962" s="486"/>
      <c r="B1962" s="106">
        <v>42977749</v>
      </c>
      <c r="C1962" s="182" t="s">
        <v>3321</v>
      </c>
      <c r="D1962" s="144" t="s">
        <v>4928</v>
      </c>
      <c r="E1962" s="238"/>
      <c r="F1962" s="107">
        <v>437149</v>
      </c>
      <c r="G1962" s="283">
        <v>44166</v>
      </c>
      <c r="H1962" s="107">
        <v>108340</v>
      </c>
      <c r="I1962" s="283">
        <v>44470</v>
      </c>
      <c r="J1962" s="142"/>
      <c r="K1962" s="354"/>
    </row>
    <row r="1963" spans="1:11" ht="28.15" customHeight="1">
      <c r="A1963" s="486"/>
      <c r="B1963" s="106">
        <v>42977706</v>
      </c>
      <c r="C1963" s="182" t="s">
        <v>3322</v>
      </c>
      <c r="D1963" s="144" t="s">
        <v>4929</v>
      </c>
      <c r="E1963" s="238"/>
      <c r="F1963" s="107">
        <v>61506</v>
      </c>
      <c r="G1963" s="283" t="s">
        <v>486</v>
      </c>
      <c r="H1963" s="107">
        <v>191.55</v>
      </c>
      <c r="I1963" s="283" t="s">
        <v>486</v>
      </c>
      <c r="J1963" s="142"/>
      <c r="K1963" s="354"/>
    </row>
    <row r="1964" spans="1:11" ht="28.15" customHeight="1">
      <c r="A1964" s="486"/>
      <c r="B1964" s="106">
        <v>42977707</v>
      </c>
      <c r="C1964" s="182" t="s">
        <v>3323</v>
      </c>
      <c r="D1964" s="144" t="s">
        <v>4930</v>
      </c>
      <c r="E1964" s="238"/>
      <c r="F1964" s="107">
        <v>67441</v>
      </c>
      <c r="G1964" s="283" t="s">
        <v>486</v>
      </c>
      <c r="H1964" s="107">
        <v>148.07</v>
      </c>
      <c r="I1964" s="283" t="s">
        <v>486</v>
      </c>
      <c r="J1964" s="142"/>
      <c r="K1964" s="354"/>
    </row>
    <row r="1965" spans="1:11" ht="28.15" customHeight="1">
      <c r="A1965" s="486"/>
      <c r="B1965" s="106">
        <v>42977728</v>
      </c>
      <c r="C1965" s="182" t="s">
        <v>3324</v>
      </c>
      <c r="D1965" s="144" t="s">
        <v>4931</v>
      </c>
      <c r="E1965" s="238"/>
      <c r="F1965" s="107">
        <v>91353</v>
      </c>
      <c r="G1965" s="283" t="s">
        <v>486</v>
      </c>
      <c r="H1965" s="107">
        <v>17301.18</v>
      </c>
      <c r="I1965" s="283" t="s">
        <v>486</v>
      </c>
      <c r="J1965" s="142"/>
      <c r="K1965" s="354"/>
    </row>
    <row r="1966" spans="1:11" ht="28.15" customHeight="1">
      <c r="A1966" s="486"/>
      <c r="B1966" s="106">
        <v>42977729</v>
      </c>
      <c r="C1966" s="182" t="s">
        <v>3325</v>
      </c>
      <c r="D1966" s="144" t="s">
        <v>4932</v>
      </c>
      <c r="E1966" s="238"/>
      <c r="F1966" s="107">
        <v>91353</v>
      </c>
      <c r="G1966" s="283" t="s">
        <v>486</v>
      </c>
      <c r="H1966" s="107">
        <v>5929.9</v>
      </c>
      <c r="I1966" s="283" t="s">
        <v>486</v>
      </c>
      <c r="J1966" s="142"/>
      <c r="K1966" s="354"/>
    </row>
    <row r="1967" spans="1:11" ht="28.15" customHeight="1">
      <c r="A1967" s="486"/>
      <c r="B1967" s="106">
        <v>42977818</v>
      </c>
      <c r="C1967" s="182" t="s">
        <v>3326</v>
      </c>
      <c r="D1967" s="144" t="s">
        <v>4933</v>
      </c>
      <c r="E1967" s="238"/>
      <c r="F1967" s="107">
        <v>618510</v>
      </c>
      <c r="G1967" s="283" t="s">
        <v>486</v>
      </c>
      <c r="H1967" s="107">
        <v>559428.42000000004</v>
      </c>
      <c r="I1967" s="283" t="s">
        <v>486</v>
      </c>
      <c r="J1967" s="142"/>
      <c r="K1967" s="354"/>
    </row>
    <row r="1968" spans="1:11" ht="27" customHeight="1">
      <c r="A1968" s="486"/>
      <c r="B1968" s="106" t="s">
        <v>1771</v>
      </c>
      <c r="C1968" s="182" t="s">
        <v>3327</v>
      </c>
      <c r="D1968" s="144" t="s">
        <v>4934</v>
      </c>
      <c r="E1968" s="238"/>
      <c r="F1968" s="107">
        <v>347582</v>
      </c>
      <c r="G1968" s="283">
        <v>44105</v>
      </c>
      <c r="H1968" s="107">
        <v>559221.32999999996</v>
      </c>
      <c r="I1968" s="283">
        <v>45261</v>
      </c>
      <c r="J1968" s="142"/>
      <c r="K1968" s="354"/>
    </row>
    <row r="1969" spans="1:11" ht="28.15" customHeight="1">
      <c r="A1969" s="487"/>
      <c r="B1969" s="106" t="s">
        <v>1772</v>
      </c>
      <c r="C1969" s="182" t="s">
        <v>3328</v>
      </c>
      <c r="D1969" s="145" t="s">
        <v>4935</v>
      </c>
      <c r="E1969" s="239"/>
      <c r="F1969" s="107">
        <v>0</v>
      </c>
      <c r="G1969" s="283" t="s">
        <v>486</v>
      </c>
      <c r="H1969" s="107">
        <v>384.07</v>
      </c>
      <c r="I1969" s="283" t="s">
        <v>486</v>
      </c>
      <c r="J1969" s="141"/>
      <c r="K1969" s="355"/>
    </row>
    <row r="1970" spans="1:11" ht="28.15" customHeight="1">
      <c r="A1970" s="193"/>
      <c r="B1970" s="109"/>
      <c r="C1970" s="109"/>
      <c r="D1970" s="110"/>
      <c r="E1970" s="244"/>
      <c r="F1970" s="111"/>
      <c r="G1970" s="113"/>
      <c r="H1970" s="111"/>
      <c r="I1970" s="113"/>
      <c r="J1970" s="114"/>
      <c r="K1970" s="381"/>
    </row>
    <row r="1971" spans="1:11" s="129" customFormat="1" ht="43.15" customHeight="1">
      <c r="A1971" s="485" t="s">
        <v>121</v>
      </c>
      <c r="B1971" s="280" t="s">
        <v>346</v>
      </c>
      <c r="C1971" s="266"/>
      <c r="D1971" s="267"/>
      <c r="E1971" s="227" t="s">
        <v>486</v>
      </c>
      <c r="F1971" s="224">
        <f>SUM(F1972:F1981)</f>
        <v>10501268</v>
      </c>
      <c r="G1971" s="225"/>
      <c r="H1971" s="224">
        <f>SUM(H1972:H1981)</f>
        <v>9193571.0899999999</v>
      </c>
      <c r="I1971" s="225"/>
      <c r="J1971" s="226">
        <f t="shared" si="25"/>
        <v>-0.1245275246760677</v>
      </c>
      <c r="K1971" s="343"/>
    </row>
    <row r="1972" spans="1:11" ht="29.45" customHeight="1">
      <c r="A1972" s="486"/>
      <c r="B1972" s="106">
        <v>42919629</v>
      </c>
      <c r="C1972" s="106" t="s">
        <v>3329</v>
      </c>
      <c r="D1972" s="143" t="s">
        <v>4936</v>
      </c>
      <c r="E1972" s="237"/>
      <c r="F1972" s="206">
        <v>565601</v>
      </c>
      <c r="G1972" s="283">
        <v>44075</v>
      </c>
      <c r="H1972" s="107">
        <v>1258496</v>
      </c>
      <c r="I1972" s="283">
        <v>44593</v>
      </c>
      <c r="J1972" s="147"/>
      <c r="K1972" s="353"/>
    </row>
    <row r="1973" spans="1:11" ht="28.15" customHeight="1">
      <c r="A1973" s="486"/>
      <c r="B1973" s="106">
        <v>42919630</v>
      </c>
      <c r="C1973" s="106" t="s">
        <v>3330</v>
      </c>
      <c r="D1973" s="144" t="s">
        <v>4937</v>
      </c>
      <c r="E1973" s="238"/>
      <c r="F1973" s="206">
        <v>144452</v>
      </c>
      <c r="G1973" s="283" t="s">
        <v>486</v>
      </c>
      <c r="H1973" s="107">
        <v>6301.65</v>
      </c>
      <c r="I1973" s="283" t="s">
        <v>486</v>
      </c>
      <c r="J1973" s="142"/>
      <c r="K1973" s="354"/>
    </row>
    <row r="1974" spans="1:11" ht="30" customHeight="1">
      <c r="A1974" s="486"/>
      <c r="B1974" s="106">
        <v>42977751</v>
      </c>
      <c r="C1974" s="106" t="s">
        <v>3331</v>
      </c>
      <c r="D1974" s="442" t="s">
        <v>4938</v>
      </c>
      <c r="E1974" s="443"/>
      <c r="F1974" s="412">
        <v>425654</v>
      </c>
      <c r="G1974" s="444">
        <v>44075</v>
      </c>
      <c r="H1974" s="412">
        <v>549907</v>
      </c>
      <c r="I1974" s="444">
        <v>44593</v>
      </c>
      <c r="J1974" s="142"/>
      <c r="K1974" s="354"/>
    </row>
    <row r="1975" spans="1:11" ht="28.15" customHeight="1">
      <c r="A1975" s="486"/>
      <c r="B1975" s="106" t="s">
        <v>1773</v>
      </c>
      <c r="C1975" s="106" t="s">
        <v>3331</v>
      </c>
      <c r="D1975" s="442"/>
      <c r="E1975" s="443"/>
      <c r="F1975" s="414"/>
      <c r="G1975" s="445"/>
      <c r="H1975" s="414"/>
      <c r="I1975" s="445"/>
      <c r="J1975" s="142"/>
      <c r="K1975" s="354"/>
    </row>
    <row r="1976" spans="1:11" ht="28.15" customHeight="1">
      <c r="A1976" s="486"/>
      <c r="B1976" s="106">
        <v>42977766</v>
      </c>
      <c r="C1976" s="106" t="s">
        <v>3332</v>
      </c>
      <c r="D1976" s="144" t="s">
        <v>4939</v>
      </c>
      <c r="E1976" s="238"/>
      <c r="F1976" s="206">
        <v>157639</v>
      </c>
      <c r="G1976" s="283" t="s">
        <v>486</v>
      </c>
      <c r="H1976" s="107">
        <v>59470.25</v>
      </c>
      <c r="I1976" s="283" t="s">
        <v>486</v>
      </c>
      <c r="J1976" s="142"/>
      <c r="K1976" s="354"/>
    </row>
    <row r="1977" spans="1:11" ht="28.15" customHeight="1">
      <c r="A1977" s="486"/>
      <c r="B1977" s="106" t="s">
        <v>1774</v>
      </c>
      <c r="C1977" s="106" t="s">
        <v>3333</v>
      </c>
      <c r="D1977" s="442" t="s">
        <v>4940</v>
      </c>
      <c r="E1977" s="443"/>
      <c r="F1977" s="412">
        <v>7985920</v>
      </c>
      <c r="G1977" s="444">
        <v>43831</v>
      </c>
      <c r="H1977" s="412">
        <v>6067741</v>
      </c>
      <c r="I1977" s="444">
        <v>44593</v>
      </c>
      <c r="J1977" s="142"/>
      <c r="K1977" s="354"/>
    </row>
    <row r="1978" spans="1:11" ht="28.15" customHeight="1">
      <c r="A1978" s="486"/>
      <c r="B1978" s="106">
        <v>43011798</v>
      </c>
      <c r="C1978" s="106" t="s">
        <v>3333</v>
      </c>
      <c r="D1978" s="442"/>
      <c r="E1978" s="443"/>
      <c r="F1978" s="414"/>
      <c r="G1978" s="445"/>
      <c r="H1978" s="414"/>
      <c r="I1978" s="445"/>
      <c r="J1978" s="142"/>
      <c r="K1978" s="354"/>
    </row>
    <row r="1979" spans="1:11" ht="28.15" customHeight="1">
      <c r="A1979" s="486"/>
      <c r="B1979" s="106" t="s">
        <v>1775</v>
      </c>
      <c r="C1979" s="106" t="s">
        <v>3334</v>
      </c>
      <c r="D1979" s="144" t="s">
        <v>4941</v>
      </c>
      <c r="E1979" s="238"/>
      <c r="F1979" s="206">
        <v>68227</v>
      </c>
      <c r="G1979" s="283" t="s">
        <v>486</v>
      </c>
      <c r="H1979" s="107">
        <v>22024.21</v>
      </c>
      <c r="I1979" s="283" t="s">
        <v>486</v>
      </c>
      <c r="J1979" s="142"/>
      <c r="K1979" s="354"/>
    </row>
    <row r="1980" spans="1:11" ht="28.15" customHeight="1">
      <c r="A1980" s="486"/>
      <c r="B1980" s="106">
        <v>42978694</v>
      </c>
      <c r="C1980" s="106" t="s">
        <v>3335</v>
      </c>
      <c r="D1980" s="144" t="s">
        <v>4942</v>
      </c>
      <c r="E1980" s="238"/>
      <c r="F1980" s="206">
        <v>1090316</v>
      </c>
      <c r="G1980" s="283">
        <v>44166</v>
      </c>
      <c r="H1980" s="107">
        <v>1158763</v>
      </c>
      <c r="I1980" s="283">
        <v>44593</v>
      </c>
      <c r="J1980" s="142"/>
      <c r="K1980" s="354"/>
    </row>
    <row r="1981" spans="1:11" ht="27" customHeight="1">
      <c r="A1981" s="487"/>
      <c r="B1981" s="106">
        <v>42978739</v>
      </c>
      <c r="C1981" s="106" t="s">
        <v>3336</v>
      </c>
      <c r="D1981" s="145" t="s">
        <v>4943</v>
      </c>
      <c r="E1981" s="239"/>
      <c r="F1981" s="206">
        <v>63459</v>
      </c>
      <c r="G1981" s="283" t="s">
        <v>486</v>
      </c>
      <c r="H1981" s="107">
        <v>70867.98</v>
      </c>
      <c r="I1981" s="283" t="s">
        <v>486</v>
      </c>
      <c r="J1981" s="141"/>
      <c r="K1981" s="355"/>
    </row>
    <row r="1982" spans="1:11" ht="28.15" customHeight="1">
      <c r="A1982" s="193"/>
      <c r="B1982" s="109"/>
      <c r="C1982" s="109"/>
      <c r="D1982" s="110"/>
      <c r="E1982" s="244"/>
      <c r="F1982" s="111"/>
      <c r="G1982" s="113"/>
      <c r="H1982" s="111"/>
      <c r="I1982" s="113"/>
      <c r="J1982" s="114"/>
      <c r="K1982" s="381"/>
    </row>
    <row r="1983" spans="1:11" s="129" customFormat="1" ht="42" customHeight="1">
      <c r="A1983" s="485" t="s">
        <v>129</v>
      </c>
      <c r="B1983" s="280" t="s">
        <v>354</v>
      </c>
      <c r="C1983" s="266"/>
      <c r="D1983" s="267"/>
      <c r="E1983" s="227" t="s">
        <v>486</v>
      </c>
      <c r="F1983" s="224">
        <f>SUM(F1984:F1989)</f>
        <v>17273986</v>
      </c>
      <c r="G1983" s="225"/>
      <c r="H1983" s="224">
        <f>SUM(H1984:H1989)</f>
        <v>9906740.9999999981</v>
      </c>
      <c r="I1983" s="225"/>
      <c r="J1983" s="226">
        <f t="shared" ref="J1983:J2042" si="26">(H1983-F1983)/F1983</f>
        <v>-0.42649363036417892</v>
      </c>
      <c r="K1983" s="343"/>
    </row>
    <row r="1984" spans="1:11" ht="28.15" customHeight="1">
      <c r="A1984" s="486"/>
      <c r="B1984" s="148" t="s">
        <v>1776</v>
      </c>
      <c r="C1984" s="106" t="s">
        <v>3337</v>
      </c>
      <c r="D1984" s="451" t="s">
        <v>4944</v>
      </c>
      <c r="E1984" s="452"/>
      <c r="F1984" s="412">
        <v>15000000</v>
      </c>
      <c r="G1984" s="444">
        <v>44044</v>
      </c>
      <c r="H1984" s="412">
        <v>8924609</v>
      </c>
      <c r="I1984" s="444">
        <v>45108</v>
      </c>
      <c r="J1984" s="147"/>
      <c r="K1984" s="353"/>
    </row>
    <row r="1985" spans="1:11" ht="28.15" customHeight="1">
      <c r="A1985" s="486"/>
      <c r="B1985" s="148">
        <v>43011781</v>
      </c>
      <c r="C1985" s="106" t="s">
        <v>3337</v>
      </c>
      <c r="D1985" s="442"/>
      <c r="E1985" s="443"/>
      <c r="F1985" s="414"/>
      <c r="G1985" s="445"/>
      <c r="H1985" s="414"/>
      <c r="I1985" s="445"/>
      <c r="J1985" s="142"/>
      <c r="K1985" s="354"/>
    </row>
    <row r="1986" spans="1:11" ht="28.15" customHeight="1">
      <c r="A1986" s="486"/>
      <c r="B1986" s="148" t="s">
        <v>1777</v>
      </c>
      <c r="C1986" s="106" t="s">
        <v>3338</v>
      </c>
      <c r="D1986" s="144" t="s">
        <v>4945</v>
      </c>
      <c r="E1986" s="238"/>
      <c r="F1986" s="206">
        <v>1496376</v>
      </c>
      <c r="G1986" s="283" t="s">
        <v>486</v>
      </c>
      <c r="H1986" s="107">
        <v>433286.78</v>
      </c>
      <c r="I1986" s="283" t="s">
        <v>486</v>
      </c>
      <c r="J1986" s="142"/>
      <c r="K1986" s="354"/>
    </row>
    <row r="1987" spans="1:11" ht="28.15" customHeight="1">
      <c r="A1987" s="486"/>
      <c r="B1987" s="148" t="s">
        <v>1778</v>
      </c>
      <c r="C1987" s="106" t="s">
        <v>3339</v>
      </c>
      <c r="D1987" s="144" t="s">
        <v>4946</v>
      </c>
      <c r="E1987" s="238"/>
      <c r="F1987" s="206">
        <v>278355</v>
      </c>
      <c r="G1987" s="283" t="s">
        <v>486</v>
      </c>
      <c r="H1987" s="107">
        <v>37569.599999999999</v>
      </c>
      <c r="I1987" s="283" t="s">
        <v>486</v>
      </c>
      <c r="J1987" s="142"/>
      <c r="K1987" s="354"/>
    </row>
    <row r="1988" spans="1:11" ht="28.15" customHeight="1">
      <c r="A1988" s="486"/>
      <c r="B1988" s="148" t="s">
        <v>1779</v>
      </c>
      <c r="C1988" s="106" t="s">
        <v>3340</v>
      </c>
      <c r="D1988" s="144" t="s">
        <v>4947</v>
      </c>
      <c r="E1988" s="238"/>
      <c r="F1988" s="206">
        <v>393442</v>
      </c>
      <c r="G1988" s="283" t="s">
        <v>486</v>
      </c>
      <c r="H1988" s="107">
        <v>351756.08</v>
      </c>
      <c r="I1988" s="283" t="s">
        <v>486</v>
      </c>
      <c r="J1988" s="142"/>
      <c r="K1988" s="354"/>
    </row>
    <row r="1989" spans="1:11" ht="27.6" customHeight="1">
      <c r="A1989" s="487"/>
      <c r="B1989" s="148" t="s">
        <v>1780</v>
      </c>
      <c r="C1989" s="106" t="s">
        <v>3341</v>
      </c>
      <c r="D1989" s="145" t="s">
        <v>4948</v>
      </c>
      <c r="E1989" s="239"/>
      <c r="F1989" s="206">
        <v>105813</v>
      </c>
      <c r="G1989" s="283" t="s">
        <v>486</v>
      </c>
      <c r="H1989" s="107">
        <v>159519.54</v>
      </c>
      <c r="I1989" s="283" t="s">
        <v>486</v>
      </c>
      <c r="J1989" s="141"/>
      <c r="K1989" s="355"/>
    </row>
    <row r="1990" spans="1:11" ht="28.15" customHeight="1">
      <c r="A1990" s="193"/>
      <c r="B1990" s="109"/>
      <c r="C1990" s="109"/>
      <c r="D1990" s="110"/>
      <c r="E1990" s="244"/>
      <c r="F1990" s="111"/>
      <c r="G1990" s="113"/>
      <c r="H1990" s="111"/>
      <c r="I1990" s="113"/>
      <c r="J1990" s="114"/>
      <c r="K1990" s="381"/>
    </row>
    <row r="1991" spans="1:11" s="129" customFormat="1" ht="40.15" customHeight="1">
      <c r="A1991" s="485" t="s">
        <v>152</v>
      </c>
      <c r="B1991" s="280" t="s">
        <v>377</v>
      </c>
      <c r="C1991" s="266"/>
      <c r="D1991" s="270"/>
      <c r="E1991" s="227" t="s">
        <v>486</v>
      </c>
      <c r="F1991" s="224">
        <f>SUM(F1992:F1996)</f>
        <v>2512887</v>
      </c>
      <c r="G1991" s="225"/>
      <c r="H1991" s="224">
        <f>SUM(H1992:H1996)</f>
        <v>4040740.4699999997</v>
      </c>
      <c r="I1991" s="225"/>
      <c r="J1991" s="226">
        <f t="shared" si="26"/>
        <v>0.60800723231884268</v>
      </c>
      <c r="K1991" s="415" t="s">
        <v>5582</v>
      </c>
    </row>
    <row r="1992" spans="1:11" ht="28.15" customHeight="1">
      <c r="A1992" s="486"/>
      <c r="B1992" s="106">
        <v>42926327</v>
      </c>
      <c r="C1992" s="182" t="s">
        <v>3342</v>
      </c>
      <c r="D1992" s="143" t="s">
        <v>4949</v>
      </c>
      <c r="E1992" s="237"/>
      <c r="F1992" s="107">
        <v>465709</v>
      </c>
      <c r="G1992" s="283" t="s">
        <v>486</v>
      </c>
      <c r="H1992" s="107">
        <v>568143.17000000004</v>
      </c>
      <c r="I1992" s="183" t="s">
        <v>486</v>
      </c>
      <c r="J1992" s="147"/>
      <c r="K1992" s="415"/>
    </row>
    <row r="1993" spans="1:11" ht="28.15" customHeight="1">
      <c r="A1993" s="486"/>
      <c r="B1993" s="106">
        <v>42998817</v>
      </c>
      <c r="C1993" s="182" t="s">
        <v>3343</v>
      </c>
      <c r="D1993" s="144" t="s">
        <v>4950</v>
      </c>
      <c r="E1993" s="238"/>
      <c r="F1993" s="107">
        <v>78162</v>
      </c>
      <c r="G1993" s="283" t="s">
        <v>486</v>
      </c>
      <c r="H1993" s="107">
        <v>215743.23</v>
      </c>
      <c r="I1993" s="183" t="s">
        <v>486</v>
      </c>
      <c r="J1993" s="142"/>
      <c r="K1993" s="415"/>
    </row>
    <row r="1994" spans="1:11" ht="28.15" customHeight="1">
      <c r="A1994" s="486"/>
      <c r="B1994" s="106">
        <v>42926334</v>
      </c>
      <c r="C1994" s="182" t="s">
        <v>3344</v>
      </c>
      <c r="D1994" s="144" t="s">
        <v>4951</v>
      </c>
      <c r="E1994" s="238"/>
      <c r="F1994" s="107">
        <v>1340347</v>
      </c>
      <c r="G1994" s="283">
        <v>43831</v>
      </c>
      <c r="H1994" s="107">
        <v>2723240.4</v>
      </c>
      <c r="I1994" s="183">
        <v>45260</v>
      </c>
      <c r="J1994" s="142"/>
      <c r="K1994" s="415"/>
    </row>
    <row r="1995" spans="1:11" ht="28.15" customHeight="1">
      <c r="A1995" s="486"/>
      <c r="B1995" s="106">
        <v>42949237</v>
      </c>
      <c r="C1995" s="182" t="s">
        <v>3345</v>
      </c>
      <c r="D1995" s="144" t="s">
        <v>4952</v>
      </c>
      <c r="E1995" s="238"/>
      <c r="F1995" s="107">
        <v>0</v>
      </c>
      <c r="G1995" s="283" t="s">
        <v>486</v>
      </c>
      <c r="H1995" s="107">
        <v>9324.2800000000007</v>
      </c>
      <c r="I1995" s="183" t="s">
        <v>486</v>
      </c>
      <c r="J1995" s="142"/>
      <c r="K1995" s="415"/>
    </row>
    <row r="1996" spans="1:11" ht="28.15" customHeight="1">
      <c r="A1996" s="487"/>
      <c r="B1996" s="106">
        <v>43009650</v>
      </c>
      <c r="C1996" s="182" t="s">
        <v>3346</v>
      </c>
      <c r="D1996" s="145" t="s">
        <v>4953</v>
      </c>
      <c r="E1996" s="239"/>
      <c r="F1996" s="107">
        <v>628669</v>
      </c>
      <c r="G1996" s="283">
        <v>43862</v>
      </c>
      <c r="H1996" s="107">
        <v>524289.39</v>
      </c>
      <c r="I1996" s="183">
        <v>45260</v>
      </c>
      <c r="J1996" s="141"/>
      <c r="K1996" s="415"/>
    </row>
    <row r="1997" spans="1:11" ht="28.15" customHeight="1">
      <c r="A1997" s="193"/>
      <c r="B1997" s="109"/>
      <c r="C1997" s="109"/>
      <c r="D1997" s="110"/>
      <c r="E1997" s="244"/>
      <c r="F1997" s="111"/>
      <c r="G1997" s="113"/>
      <c r="H1997" s="111"/>
      <c r="I1997" s="113"/>
      <c r="J1997" s="114"/>
      <c r="K1997" s="379"/>
    </row>
    <row r="1998" spans="1:11" s="129" customFormat="1" ht="40.15" customHeight="1">
      <c r="A1998" s="541" t="s">
        <v>98</v>
      </c>
      <c r="B1998" s="560" t="s">
        <v>5590</v>
      </c>
      <c r="C1998" s="462"/>
      <c r="D1998" s="463"/>
      <c r="E1998" s="229" t="s">
        <v>486</v>
      </c>
      <c r="F1998" s="224">
        <f>SUM(F1999:F2006)</f>
        <v>38271107.010000005</v>
      </c>
      <c r="G1998" s="225"/>
      <c r="H1998" s="224">
        <f>SUM(H1999:H2006)</f>
        <v>32516022.449999999</v>
      </c>
      <c r="I1998" s="225"/>
      <c r="J1998" s="226">
        <f t="shared" si="26"/>
        <v>-0.15037674657532737</v>
      </c>
      <c r="K1998" s="395"/>
    </row>
    <row r="1999" spans="1:11" s="129" customFormat="1" ht="28.15" customHeight="1">
      <c r="A1999" s="542"/>
      <c r="B1999" s="148">
        <v>42921257</v>
      </c>
      <c r="C1999" s="182" t="s">
        <v>550</v>
      </c>
      <c r="D1999" s="143" t="s">
        <v>4954</v>
      </c>
      <c r="E1999" s="237"/>
      <c r="F1999" s="146">
        <v>22779000</v>
      </c>
      <c r="G1999" s="178">
        <v>43831</v>
      </c>
      <c r="H1999" s="179">
        <v>22410464</v>
      </c>
      <c r="I1999" s="178">
        <v>45261</v>
      </c>
      <c r="J1999" s="175"/>
      <c r="K1999" s="361"/>
    </row>
    <row r="2000" spans="1:11" s="129" customFormat="1" ht="28.15" customHeight="1">
      <c r="A2000" s="542"/>
      <c r="B2000" s="148" t="s">
        <v>1781</v>
      </c>
      <c r="C2000" s="182" t="s">
        <v>3347</v>
      </c>
      <c r="D2000" s="144" t="s">
        <v>4955</v>
      </c>
      <c r="E2000" s="238"/>
      <c r="F2000" s="206">
        <v>513266.01</v>
      </c>
      <c r="G2000" s="283" t="s">
        <v>486</v>
      </c>
      <c r="H2000" s="107">
        <v>494420.67</v>
      </c>
      <c r="I2000" s="283" t="s">
        <v>486</v>
      </c>
      <c r="J2000" s="175"/>
      <c r="K2000" s="362"/>
    </row>
    <row r="2001" spans="1:11" s="129" customFormat="1" ht="28.15" customHeight="1">
      <c r="A2001" s="542"/>
      <c r="B2001" s="148" t="s">
        <v>1782</v>
      </c>
      <c r="C2001" s="182" t="s">
        <v>547</v>
      </c>
      <c r="D2001" s="144" t="s">
        <v>4956</v>
      </c>
      <c r="E2001" s="238"/>
      <c r="F2001" s="206">
        <v>279870</v>
      </c>
      <c r="G2001" s="283" t="s">
        <v>486</v>
      </c>
      <c r="H2001" s="107">
        <v>681.65</v>
      </c>
      <c r="I2001" s="283" t="s">
        <v>486</v>
      </c>
      <c r="J2001" s="175"/>
      <c r="K2001" s="426"/>
    </row>
    <row r="2002" spans="1:11" s="129" customFormat="1" ht="28.15" customHeight="1">
      <c r="A2002" s="542"/>
      <c r="B2002" s="148">
        <v>42921280</v>
      </c>
      <c r="C2002" s="182" t="s">
        <v>548</v>
      </c>
      <c r="D2002" s="144" t="s">
        <v>4957</v>
      </c>
      <c r="E2002" s="238"/>
      <c r="F2002" s="206">
        <v>6138676</v>
      </c>
      <c r="G2002" s="283">
        <v>43831</v>
      </c>
      <c r="H2002" s="107">
        <v>3607896</v>
      </c>
      <c r="I2002" s="283">
        <v>45017</v>
      </c>
      <c r="J2002" s="175"/>
      <c r="K2002" s="426"/>
    </row>
    <row r="2003" spans="1:11" s="129" customFormat="1" ht="28.15" customHeight="1">
      <c r="A2003" s="542"/>
      <c r="B2003" s="148" t="s">
        <v>1783</v>
      </c>
      <c r="C2003" s="182" t="s">
        <v>3348</v>
      </c>
      <c r="D2003" s="144" t="s">
        <v>4958</v>
      </c>
      <c r="E2003" s="238"/>
      <c r="F2003" s="206">
        <v>111408</v>
      </c>
      <c r="G2003" s="283" t="s">
        <v>486</v>
      </c>
      <c r="H2003" s="107">
        <v>-21.77</v>
      </c>
      <c r="I2003" s="283" t="s">
        <v>486</v>
      </c>
      <c r="J2003" s="175"/>
      <c r="K2003" s="426"/>
    </row>
    <row r="2004" spans="1:11" s="129" customFormat="1" ht="28.15" customHeight="1">
      <c r="A2004" s="542"/>
      <c r="B2004" s="148" t="s">
        <v>1784</v>
      </c>
      <c r="C2004" s="182" t="s">
        <v>3349</v>
      </c>
      <c r="D2004" s="144" t="s">
        <v>4959</v>
      </c>
      <c r="E2004" s="238"/>
      <c r="F2004" s="206">
        <v>74801</v>
      </c>
      <c r="G2004" s="283" t="s">
        <v>486</v>
      </c>
      <c r="H2004" s="107">
        <v>365.43</v>
      </c>
      <c r="I2004" s="283" t="s">
        <v>486</v>
      </c>
      <c r="J2004" s="175"/>
      <c r="K2004" s="362"/>
    </row>
    <row r="2005" spans="1:11" s="129" customFormat="1" ht="28.15" customHeight="1">
      <c r="A2005" s="542"/>
      <c r="B2005" s="148" t="s">
        <v>1787</v>
      </c>
      <c r="C2005" s="182" t="s">
        <v>549</v>
      </c>
      <c r="D2005" s="144" t="s">
        <v>4963</v>
      </c>
      <c r="E2005" s="238"/>
      <c r="F2005" s="206">
        <v>8374086</v>
      </c>
      <c r="G2005" s="283" t="s">
        <v>486</v>
      </c>
      <c r="H2005" s="107">
        <v>6002176.8899999997</v>
      </c>
      <c r="I2005" s="283" t="s">
        <v>486</v>
      </c>
      <c r="J2005" s="175"/>
      <c r="K2005" s="362"/>
    </row>
    <row r="2006" spans="1:11" s="129" customFormat="1" ht="28.15" customHeight="1">
      <c r="A2006" s="543"/>
      <c r="B2006" s="148" t="s">
        <v>1788</v>
      </c>
      <c r="C2006" s="182" t="s">
        <v>3352</v>
      </c>
      <c r="D2006" s="145" t="s">
        <v>4964</v>
      </c>
      <c r="E2006" s="239"/>
      <c r="F2006" s="206">
        <v>0</v>
      </c>
      <c r="G2006" s="283" t="s">
        <v>486</v>
      </c>
      <c r="H2006" s="107">
        <v>39.58</v>
      </c>
      <c r="I2006" s="283" t="s">
        <v>486</v>
      </c>
      <c r="J2006" s="176"/>
      <c r="K2006" s="363"/>
    </row>
    <row r="2007" spans="1:11" ht="28.15" customHeight="1">
      <c r="A2007" s="193"/>
      <c r="B2007" s="109"/>
      <c r="C2007" s="109"/>
      <c r="D2007" s="110"/>
      <c r="E2007" s="244"/>
      <c r="F2007" s="111"/>
      <c r="G2007" s="113"/>
      <c r="H2007" s="111"/>
      <c r="I2007" s="113"/>
      <c r="J2007" s="114"/>
      <c r="K2007" s="381"/>
    </row>
    <row r="2008" spans="1:11" s="129" customFormat="1" ht="40.9" customHeight="1">
      <c r="A2008" s="485" t="s">
        <v>56</v>
      </c>
      <c r="B2008" s="280" t="s">
        <v>5325</v>
      </c>
      <c r="C2008" s="266"/>
      <c r="D2008" s="267"/>
      <c r="E2008" s="229">
        <v>45000000</v>
      </c>
      <c r="F2008" s="224">
        <f>SUM(F2009:F2011)</f>
        <v>6773637.8899999997</v>
      </c>
      <c r="G2008" s="225"/>
      <c r="H2008" s="224">
        <f>SUM(H2009:H2011)</f>
        <v>7951224.75</v>
      </c>
      <c r="I2008" s="225"/>
      <c r="J2008" s="277">
        <f t="shared" si="26"/>
        <v>0.1738485108184607</v>
      </c>
      <c r="K2008" s="415" t="s">
        <v>5583</v>
      </c>
    </row>
    <row r="2009" spans="1:11" ht="28.15" customHeight="1">
      <c r="A2009" s="486"/>
      <c r="B2009" s="106">
        <v>42977077</v>
      </c>
      <c r="C2009" s="182" t="s">
        <v>3353</v>
      </c>
      <c r="D2009" s="143" t="s">
        <v>4965</v>
      </c>
      <c r="E2009" s="237"/>
      <c r="F2009" s="206">
        <v>6570640</v>
      </c>
      <c r="G2009" s="283">
        <v>43952</v>
      </c>
      <c r="H2009" s="107">
        <v>7737162.5700000003</v>
      </c>
      <c r="I2009" s="183">
        <v>45231</v>
      </c>
      <c r="J2009" s="147"/>
      <c r="K2009" s="415"/>
    </row>
    <row r="2010" spans="1:11" ht="28.15" customHeight="1">
      <c r="A2010" s="486"/>
      <c r="B2010" s="106">
        <v>42977081</v>
      </c>
      <c r="C2010" s="182" t="s">
        <v>3354</v>
      </c>
      <c r="D2010" s="144" t="s">
        <v>4966</v>
      </c>
      <c r="E2010" s="238"/>
      <c r="F2010" s="206">
        <v>13700.89</v>
      </c>
      <c r="G2010" s="283" t="s">
        <v>486</v>
      </c>
      <c r="H2010" s="107">
        <v>88114.71</v>
      </c>
      <c r="I2010" s="183" t="s">
        <v>486</v>
      </c>
      <c r="J2010" s="142"/>
      <c r="K2010" s="415"/>
    </row>
    <row r="2011" spans="1:11" ht="28.15" customHeight="1">
      <c r="A2011" s="487"/>
      <c r="B2011" s="106">
        <v>42977088</v>
      </c>
      <c r="C2011" s="182" t="s">
        <v>3355</v>
      </c>
      <c r="D2011" s="145" t="s">
        <v>4967</v>
      </c>
      <c r="E2011" s="239"/>
      <c r="F2011" s="206">
        <v>189297</v>
      </c>
      <c r="G2011" s="283" t="s">
        <v>486</v>
      </c>
      <c r="H2011" s="107">
        <v>125947.47</v>
      </c>
      <c r="I2011" s="183" t="s">
        <v>486</v>
      </c>
      <c r="J2011" s="141"/>
      <c r="K2011" s="415"/>
    </row>
    <row r="2012" spans="1:11" ht="28.15" customHeight="1">
      <c r="A2012" s="193"/>
      <c r="B2012" s="109"/>
      <c r="C2012" s="109"/>
      <c r="D2012" s="110"/>
      <c r="E2012" s="244"/>
      <c r="F2012" s="111"/>
      <c r="G2012" s="113"/>
      <c r="H2012" s="111"/>
      <c r="I2012" s="113"/>
      <c r="J2012" s="114"/>
      <c r="K2012" s="379"/>
    </row>
    <row r="2013" spans="1:11" s="129" customFormat="1" ht="40.15" customHeight="1">
      <c r="A2013" s="485" t="s">
        <v>241</v>
      </c>
      <c r="B2013" s="281" t="s">
        <v>464</v>
      </c>
      <c r="C2013" s="266"/>
      <c r="D2013" s="270"/>
      <c r="E2013" s="229" t="s">
        <v>486</v>
      </c>
      <c r="F2013" s="224">
        <f>F2014</f>
        <v>1329175</v>
      </c>
      <c r="G2013" s="225"/>
      <c r="H2013" s="224">
        <f>H2014</f>
        <v>1302448.17</v>
      </c>
      <c r="I2013" s="225"/>
      <c r="J2013" s="226">
        <f t="shared" si="26"/>
        <v>-2.0107833806684655E-2</v>
      </c>
      <c r="K2013" s="380"/>
    </row>
    <row r="2014" spans="1:11" ht="28.15" customHeight="1">
      <c r="A2014" s="487"/>
      <c r="B2014" s="106">
        <v>42847043</v>
      </c>
      <c r="C2014" s="106" t="s">
        <v>3356</v>
      </c>
      <c r="D2014" s="252" t="s">
        <v>4968</v>
      </c>
      <c r="E2014" s="282"/>
      <c r="F2014" s="206">
        <v>1329175</v>
      </c>
      <c r="G2014" s="283">
        <v>43556</v>
      </c>
      <c r="H2014" s="107">
        <v>1302448.17</v>
      </c>
      <c r="I2014" s="283">
        <v>44075</v>
      </c>
      <c r="J2014" s="254"/>
      <c r="K2014" s="363"/>
    </row>
    <row r="2015" spans="1:11" ht="28.15" customHeight="1">
      <c r="A2015" s="193"/>
      <c r="B2015" s="109"/>
      <c r="C2015" s="109"/>
      <c r="D2015" s="110"/>
      <c r="E2015" s="244"/>
      <c r="F2015" s="111"/>
      <c r="G2015" s="113"/>
      <c r="H2015" s="111"/>
      <c r="I2015" s="113"/>
      <c r="J2015" s="114"/>
      <c r="K2015" s="382"/>
    </row>
    <row r="2016" spans="1:11" s="129" customFormat="1" ht="43.15" customHeight="1">
      <c r="A2016" s="485" t="s">
        <v>150</v>
      </c>
      <c r="B2016" s="280" t="s">
        <v>5326</v>
      </c>
      <c r="C2016" s="266"/>
      <c r="D2016" s="267"/>
      <c r="E2016" s="227" t="s">
        <v>486</v>
      </c>
      <c r="F2016" s="224">
        <f>SUM(F2017:F2019)</f>
        <v>1786022</v>
      </c>
      <c r="G2016" s="225"/>
      <c r="H2016" s="224">
        <f>SUM(H2017:H2019)</f>
        <v>1587014.12</v>
      </c>
      <c r="I2016" s="225"/>
      <c r="J2016" s="226">
        <f t="shared" si="26"/>
        <v>-0.11142521200746681</v>
      </c>
      <c r="K2016" s="343"/>
    </row>
    <row r="2017" spans="1:11" ht="29.45" customHeight="1">
      <c r="A2017" s="486"/>
      <c r="B2017" s="148" t="s">
        <v>1789</v>
      </c>
      <c r="C2017" s="106" t="s">
        <v>3357</v>
      </c>
      <c r="D2017" s="143" t="s">
        <v>4969</v>
      </c>
      <c r="E2017" s="237"/>
      <c r="F2017" s="206">
        <v>539750</v>
      </c>
      <c r="G2017" s="283" t="s">
        <v>486</v>
      </c>
      <c r="H2017" s="107">
        <v>911609.3</v>
      </c>
      <c r="I2017" s="283" t="s">
        <v>486</v>
      </c>
      <c r="J2017" s="147"/>
      <c r="K2017" s="353"/>
    </row>
    <row r="2018" spans="1:11" ht="28.15" customHeight="1">
      <c r="A2018" s="486"/>
      <c r="B2018" s="148" t="s">
        <v>1790</v>
      </c>
      <c r="C2018" s="106" t="s">
        <v>3358</v>
      </c>
      <c r="D2018" s="144" t="s">
        <v>4970</v>
      </c>
      <c r="E2018" s="238"/>
      <c r="F2018" s="206">
        <v>24144</v>
      </c>
      <c r="G2018" s="283" t="s">
        <v>486</v>
      </c>
      <c r="H2018" s="107">
        <v>6065.04</v>
      </c>
      <c r="I2018" s="283" t="s">
        <v>486</v>
      </c>
      <c r="J2018" s="142"/>
      <c r="K2018" s="354"/>
    </row>
    <row r="2019" spans="1:11" ht="28.15" customHeight="1">
      <c r="A2019" s="486"/>
      <c r="B2019" s="148">
        <v>42963714</v>
      </c>
      <c r="C2019" s="106" t="s">
        <v>3359</v>
      </c>
      <c r="D2019" s="442" t="s">
        <v>4971</v>
      </c>
      <c r="E2019" s="443"/>
      <c r="F2019" s="412">
        <v>1222128</v>
      </c>
      <c r="G2019" s="444">
        <v>44105</v>
      </c>
      <c r="H2019" s="412">
        <v>669339.78</v>
      </c>
      <c r="I2019" s="444">
        <v>45231</v>
      </c>
      <c r="J2019" s="142"/>
      <c r="K2019" s="354"/>
    </row>
    <row r="2020" spans="1:11" ht="28.15" customHeight="1">
      <c r="A2020" s="487"/>
      <c r="B2020" s="148" t="s">
        <v>1791</v>
      </c>
      <c r="C2020" s="106" t="s">
        <v>3359</v>
      </c>
      <c r="D2020" s="455"/>
      <c r="E2020" s="456"/>
      <c r="F2020" s="414"/>
      <c r="G2020" s="445"/>
      <c r="H2020" s="414"/>
      <c r="I2020" s="445"/>
      <c r="J2020" s="141"/>
      <c r="K2020" s="355"/>
    </row>
    <row r="2021" spans="1:11" ht="28.15" customHeight="1">
      <c r="A2021" s="193"/>
      <c r="B2021" s="109"/>
      <c r="C2021" s="109"/>
      <c r="D2021" s="110"/>
      <c r="E2021" s="244"/>
      <c r="F2021" s="111"/>
      <c r="G2021" s="113"/>
      <c r="H2021" s="111"/>
      <c r="I2021" s="113"/>
      <c r="J2021" s="114"/>
      <c r="K2021" s="381"/>
    </row>
    <row r="2022" spans="1:11" s="129" customFormat="1" ht="42" customHeight="1">
      <c r="A2022" s="485" t="s">
        <v>64</v>
      </c>
      <c r="B2022" s="280" t="s">
        <v>289</v>
      </c>
      <c r="C2022" s="266"/>
      <c r="D2022" s="267"/>
      <c r="E2022" s="227" t="s">
        <v>486</v>
      </c>
      <c r="F2022" s="224">
        <f>SUM(F2023:F2026)</f>
        <v>2185640</v>
      </c>
      <c r="G2022" s="225"/>
      <c r="H2022" s="224">
        <f>SUM(H2023:H2026)</f>
        <v>2468859.9900000002</v>
      </c>
      <c r="I2022" s="225"/>
      <c r="J2022" s="226">
        <f t="shared" si="26"/>
        <v>0.12958217730275812</v>
      </c>
      <c r="K2022" s="415" t="s">
        <v>5584</v>
      </c>
    </row>
    <row r="2023" spans="1:11" ht="28.15" customHeight="1">
      <c r="A2023" s="486"/>
      <c r="B2023" s="148">
        <v>43017833</v>
      </c>
      <c r="C2023" s="106" t="s">
        <v>3360</v>
      </c>
      <c r="D2023" s="143" t="s">
        <v>4972</v>
      </c>
      <c r="E2023" s="238"/>
      <c r="F2023" s="146">
        <v>1924593</v>
      </c>
      <c r="G2023" s="178">
        <v>43952</v>
      </c>
      <c r="H2023" s="179">
        <v>2259579</v>
      </c>
      <c r="I2023" s="178">
        <v>44805</v>
      </c>
      <c r="J2023" s="142"/>
      <c r="K2023" s="415"/>
    </row>
    <row r="2024" spans="1:11" ht="28.15" customHeight="1">
      <c r="A2024" s="486"/>
      <c r="B2024" s="148" t="s">
        <v>1792</v>
      </c>
      <c r="C2024" s="106" t="s">
        <v>3361</v>
      </c>
      <c r="D2024" s="442" t="s">
        <v>4973</v>
      </c>
      <c r="E2024" s="443"/>
      <c r="F2024" s="412">
        <v>90279</v>
      </c>
      <c r="G2024" s="444" t="s">
        <v>486</v>
      </c>
      <c r="H2024" s="412">
        <v>86375</v>
      </c>
      <c r="I2024" s="444" t="s">
        <v>486</v>
      </c>
      <c r="J2024" s="142"/>
      <c r="K2024" s="415"/>
    </row>
    <row r="2025" spans="1:11" ht="28.15" customHeight="1">
      <c r="A2025" s="486"/>
      <c r="B2025" s="148" t="s">
        <v>1793</v>
      </c>
      <c r="C2025" s="106" t="s">
        <v>3361</v>
      </c>
      <c r="D2025" s="442"/>
      <c r="E2025" s="443"/>
      <c r="F2025" s="414"/>
      <c r="G2025" s="445"/>
      <c r="H2025" s="414"/>
      <c r="I2025" s="445"/>
      <c r="J2025" s="142"/>
      <c r="K2025" s="415"/>
    </row>
    <row r="2026" spans="1:11" ht="28.15" customHeight="1">
      <c r="A2026" s="487"/>
      <c r="B2026" s="148">
        <v>43018193</v>
      </c>
      <c r="C2026" s="106" t="s">
        <v>3362</v>
      </c>
      <c r="D2026" s="145" t="s">
        <v>4974</v>
      </c>
      <c r="E2026" s="239"/>
      <c r="F2026" s="206">
        <v>170768</v>
      </c>
      <c r="G2026" s="283" t="s">
        <v>486</v>
      </c>
      <c r="H2026" s="107">
        <v>122905.99</v>
      </c>
      <c r="I2026" s="283" t="s">
        <v>486</v>
      </c>
      <c r="J2026" s="141"/>
      <c r="K2026" s="415"/>
    </row>
    <row r="2027" spans="1:11" ht="28.15" customHeight="1">
      <c r="A2027" s="193"/>
      <c r="B2027" s="109"/>
      <c r="C2027" s="109"/>
      <c r="D2027" s="110"/>
      <c r="E2027" s="244"/>
      <c r="F2027" s="111"/>
      <c r="G2027" s="113"/>
      <c r="H2027" s="111"/>
      <c r="I2027" s="113"/>
      <c r="J2027" s="114"/>
      <c r="K2027" s="379"/>
    </row>
    <row r="2028" spans="1:11" s="129" customFormat="1" ht="40.9" customHeight="1">
      <c r="A2028" s="485" t="s">
        <v>119</v>
      </c>
      <c r="B2028" s="280" t="s">
        <v>5327</v>
      </c>
      <c r="C2028" s="266"/>
      <c r="D2028" s="267"/>
      <c r="E2028" s="227" t="s">
        <v>486</v>
      </c>
      <c r="F2028" s="224">
        <f>SUM(F2029:F2034)</f>
        <v>16452488</v>
      </c>
      <c r="G2028" s="225"/>
      <c r="H2028" s="224">
        <f>SUM(H2029:H2034)</f>
        <v>16016564.93</v>
      </c>
      <c r="I2028" s="225"/>
      <c r="J2028" s="226">
        <f t="shared" si="26"/>
        <v>-2.6495875274305036E-2</v>
      </c>
      <c r="K2028" s="380"/>
    </row>
    <row r="2029" spans="1:11" ht="28.15" customHeight="1">
      <c r="A2029" s="486"/>
      <c r="B2029" s="148" t="s">
        <v>1794</v>
      </c>
      <c r="C2029" s="106" t="s">
        <v>3363</v>
      </c>
      <c r="D2029" s="143" t="s">
        <v>4975</v>
      </c>
      <c r="E2029" s="237"/>
      <c r="F2029" s="206">
        <v>62044</v>
      </c>
      <c r="G2029" s="283" t="s">
        <v>486</v>
      </c>
      <c r="H2029" s="107">
        <v>25958.22</v>
      </c>
      <c r="I2029" s="283" t="s">
        <v>486</v>
      </c>
      <c r="J2029" s="147"/>
      <c r="K2029" s="353"/>
    </row>
    <row r="2030" spans="1:11" ht="28.15" customHeight="1">
      <c r="A2030" s="486"/>
      <c r="B2030" s="148">
        <v>42977096</v>
      </c>
      <c r="C2030" s="106" t="s">
        <v>3364</v>
      </c>
      <c r="D2030" s="144" t="s">
        <v>4976</v>
      </c>
      <c r="E2030" s="238"/>
      <c r="F2030" s="206">
        <v>1854179</v>
      </c>
      <c r="G2030" s="283">
        <v>43922</v>
      </c>
      <c r="H2030" s="107">
        <v>1292430</v>
      </c>
      <c r="I2030" s="283">
        <v>44958</v>
      </c>
      <c r="J2030" s="142"/>
      <c r="K2030" s="354"/>
    </row>
    <row r="2031" spans="1:11" ht="28.15" customHeight="1">
      <c r="A2031" s="486"/>
      <c r="B2031" s="148">
        <v>42983330</v>
      </c>
      <c r="C2031" s="106" t="s">
        <v>3365</v>
      </c>
      <c r="D2031" s="144" t="s">
        <v>4977</v>
      </c>
      <c r="E2031" s="238"/>
      <c r="F2031" s="206">
        <v>1489633</v>
      </c>
      <c r="G2031" s="283">
        <v>43922</v>
      </c>
      <c r="H2031" s="107">
        <v>1185549</v>
      </c>
      <c r="I2031" s="283">
        <v>44958</v>
      </c>
      <c r="J2031" s="142"/>
      <c r="K2031" s="354"/>
    </row>
    <row r="2032" spans="1:11" ht="28.15" customHeight="1">
      <c r="A2032" s="486"/>
      <c r="B2032" s="148">
        <v>42983335</v>
      </c>
      <c r="C2032" s="106" t="s">
        <v>3366</v>
      </c>
      <c r="D2032" s="144" t="s">
        <v>4978</v>
      </c>
      <c r="E2032" s="238"/>
      <c r="F2032" s="206">
        <v>214911</v>
      </c>
      <c r="G2032" s="283" t="s">
        <v>486</v>
      </c>
      <c r="H2032" s="107">
        <v>5180.71</v>
      </c>
      <c r="I2032" s="283" t="s">
        <v>486</v>
      </c>
      <c r="J2032" s="142"/>
      <c r="K2032" s="354"/>
    </row>
    <row r="2033" spans="1:11" ht="28.15" customHeight="1">
      <c r="A2033" s="486"/>
      <c r="B2033" s="148">
        <v>42977511</v>
      </c>
      <c r="C2033" s="106" t="s">
        <v>3367</v>
      </c>
      <c r="D2033" s="144" t="s">
        <v>4979</v>
      </c>
      <c r="E2033" s="238"/>
      <c r="F2033" s="206">
        <v>12114379</v>
      </c>
      <c r="G2033" s="283">
        <v>43922</v>
      </c>
      <c r="H2033" s="107">
        <v>12937194</v>
      </c>
      <c r="I2033" s="283">
        <v>44958</v>
      </c>
      <c r="J2033" s="142"/>
      <c r="K2033" s="354"/>
    </row>
    <row r="2034" spans="1:11" ht="28.15" customHeight="1">
      <c r="A2034" s="487"/>
      <c r="B2034" s="148">
        <v>42983324</v>
      </c>
      <c r="C2034" s="106" t="s">
        <v>3368</v>
      </c>
      <c r="D2034" s="145" t="s">
        <v>4980</v>
      </c>
      <c r="E2034" s="239"/>
      <c r="F2034" s="206">
        <v>717342</v>
      </c>
      <c r="G2034" s="283">
        <v>44044</v>
      </c>
      <c r="H2034" s="107">
        <v>570253</v>
      </c>
      <c r="I2034" s="283">
        <v>44958</v>
      </c>
      <c r="J2034" s="141"/>
      <c r="K2034" s="355"/>
    </row>
    <row r="2035" spans="1:11" ht="28.15" customHeight="1">
      <c r="A2035" s="193"/>
      <c r="B2035" s="109"/>
      <c r="C2035" s="109"/>
      <c r="D2035" s="110"/>
      <c r="E2035" s="244"/>
      <c r="F2035" s="111"/>
      <c r="G2035" s="113"/>
      <c r="H2035" s="111"/>
      <c r="I2035" s="113"/>
      <c r="J2035" s="114"/>
      <c r="K2035" s="381"/>
    </row>
    <row r="2036" spans="1:11" s="129" customFormat="1" ht="40.9" customHeight="1">
      <c r="A2036" s="536" t="s">
        <v>218</v>
      </c>
      <c r="B2036" s="280" t="s">
        <v>441</v>
      </c>
      <c r="C2036" s="266"/>
      <c r="D2036" s="267"/>
      <c r="E2036" s="227" t="s">
        <v>486</v>
      </c>
      <c r="F2036" s="224">
        <f>SUM(F2037:F2040)</f>
        <v>3148444</v>
      </c>
      <c r="G2036" s="225"/>
      <c r="H2036" s="224">
        <f>SUM(H2037:H2040)</f>
        <v>3300132.9</v>
      </c>
      <c r="I2036" s="225"/>
      <c r="J2036" s="226">
        <f t="shared" si="26"/>
        <v>4.8179005248306754E-2</v>
      </c>
      <c r="K2036" s="343"/>
    </row>
    <row r="2037" spans="1:11" ht="28.9" customHeight="1">
      <c r="A2037" s="536"/>
      <c r="B2037" s="148" t="s">
        <v>1795</v>
      </c>
      <c r="C2037" s="106" t="s">
        <v>3369</v>
      </c>
      <c r="D2037" s="143" t="s">
        <v>4981</v>
      </c>
      <c r="E2037" s="237"/>
      <c r="F2037" s="206">
        <v>1888728</v>
      </c>
      <c r="G2037" s="283">
        <v>44136</v>
      </c>
      <c r="H2037" s="107">
        <v>2334072.5</v>
      </c>
      <c r="I2037" s="283">
        <v>44958</v>
      </c>
      <c r="J2037" s="147"/>
      <c r="K2037" s="353"/>
    </row>
    <row r="2038" spans="1:11" ht="28.15" customHeight="1">
      <c r="A2038" s="536"/>
      <c r="B2038" s="148" t="s">
        <v>1796</v>
      </c>
      <c r="C2038" s="106" t="s">
        <v>3370</v>
      </c>
      <c r="D2038" s="144" t="s">
        <v>4982</v>
      </c>
      <c r="E2038" s="238"/>
      <c r="F2038" s="206">
        <v>1061504</v>
      </c>
      <c r="G2038" s="283">
        <v>44136</v>
      </c>
      <c r="H2038" s="107">
        <v>680945.01</v>
      </c>
      <c r="I2038" s="283">
        <v>44958</v>
      </c>
      <c r="J2038" s="142"/>
      <c r="K2038" s="354"/>
    </row>
    <row r="2039" spans="1:11" ht="27.6" customHeight="1">
      <c r="A2039" s="536"/>
      <c r="B2039" s="148" t="s">
        <v>1797</v>
      </c>
      <c r="C2039" s="106" t="s">
        <v>3371</v>
      </c>
      <c r="D2039" s="442" t="s">
        <v>4983</v>
      </c>
      <c r="E2039" s="443"/>
      <c r="F2039" s="412">
        <v>198212</v>
      </c>
      <c r="G2039" s="444" t="s">
        <v>486</v>
      </c>
      <c r="H2039" s="412">
        <v>285115.39</v>
      </c>
      <c r="I2039" s="444" t="s">
        <v>486</v>
      </c>
      <c r="J2039" s="142"/>
      <c r="K2039" s="354"/>
    </row>
    <row r="2040" spans="1:11" ht="28.15" customHeight="1">
      <c r="A2040" s="536"/>
      <c r="B2040" s="148" t="s">
        <v>1798</v>
      </c>
      <c r="C2040" s="106" t="s">
        <v>3371</v>
      </c>
      <c r="D2040" s="455"/>
      <c r="E2040" s="456"/>
      <c r="F2040" s="414"/>
      <c r="G2040" s="445"/>
      <c r="H2040" s="414"/>
      <c r="I2040" s="445"/>
      <c r="J2040" s="141"/>
      <c r="K2040" s="355"/>
    </row>
    <row r="2041" spans="1:11" ht="28.15" customHeight="1">
      <c r="A2041" s="193"/>
      <c r="B2041" s="109"/>
      <c r="C2041" s="109"/>
      <c r="D2041" s="110"/>
      <c r="E2041" s="244"/>
      <c r="F2041" s="111"/>
      <c r="G2041" s="113"/>
      <c r="H2041" s="111"/>
      <c r="I2041" s="113"/>
      <c r="J2041" s="114"/>
      <c r="K2041" s="381"/>
    </row>
    <row r="2042" spans="1:11" s="129" customFormat="1" ht="37.9" customHeight="1">
      <c r="A2042" s="485" t="s">
        <v>217</v>
      </c>
      <c r="B2042" s="281" t="s">
        <v>5328</v>
      </c>
      <c r="C2042" s="266"/>
      <c r="D2042" s="270"/>
      <c r="E2042" s="229" t="s">
        <v>486</v>
      </c>
      <c r="F2042" s="224">
        <f>SUM(F2043:F2045)</f>
        <v>2442100</v>
      </c>
      <c r="G2042" s="225"/>
      <c r="H2042" s="224">
        <f>SUM(H2043:H2045)</f>
        <v>1860754.39</v>
      </c>
      <c r="I2042" s="225"/>
      <c r="J2042" s="226">
        <f t="shared" si="26"/>
        <v>-0.23805151713689043</v>
      </c>
      <c r="K2042" s="343"/>
    </row>
    <row r="2043" spans="1:11" ht="28.15" customHeight="1">
      <c r="A2043" s="486"/>
      <c r="B2043" s="106" t="s">
        <v>1799</v>
      </c>
      <c r="C2043" s="106" t="s">
        <v>3372</v>
      </c>
      <c r="D2043" s="143" t="s">
        <v>4984</v>
      </c>
      <c r="E2043" s="237"/>
      <c r="F2043" s="107">
        <v>323889</v>
      </c>
      <c r="G2043" s="283" t="s">
        <v>486</v>
      </c>
      <c r="H2043" s="107">
        <v>337428.66</v>
      </c>
      <c r="I2043" s="283" t="s">
        <v>486</v>
      </c>
      <c r="J2043" s="142"/>
      <c r="K2043" s="354"/>
    </row>
    <row r="2044" spans="1:11" ht="28.15" customHeight="1">
      <c r="A2044" s="486"/>
      <c r="B2044" s="106" t="s">
        <v>1800</v>
      </c>
      <c r="C2044" s="106" t="s">
        <v>3373</v>
      </c>
      <c r="D2044" s="144" t="s">
        <v>4985</v>
      </c>
      <c r="E2044" s="238"/>
      <c r="F2044" s="107">
        <v>198212</v>
      </c>
      <c r="G2044" s="283" t="s">
        <v>486</v>
      </c>
      <c r="H2044" s="107">
        <v>70499.73</v>
      </c>
      <c r="I2044" s="283" t="s">
        <v>486</v>
      </c>
      <c r="J2044" s="142"/>
      <c r="K2044" s="354"/>
    </row>
    <row r="2045" spans="1:11" ht="28.15" customHeight="1">
      <c r="A2045" s="487"/>
      <c r="B2045" s="106">
        <v>42998141</v>
      </c>
      <c r="C2045" s="106" t="s">
        <v>3374</v>
      </c>
      <c r="D2045" s="145" t="s">
        <v>4986</v>
      </c>
      <c r="E2045" s="239"/>
      <c r="F2045" s="107">
        <v>1919999</v>
      </c>
      <c r="G2045" s="283">
        <v>44136</v>
      </c>
      <c r="H2045" s="107">
        <v>1452826</v>
      </c>
      <c r="I2045" s="283">
        <v>44958</v>
      </c>
      <c r="J2045" s="141"/>
      <c r="K2045" s="355"/>
    </row>
    <row r="2046" spans="1:11" ht="28.15" customHeight="1">
      <c r="A2046" s="193"/>
      <c r="B2046" s="109"/>
      <c r="C2046" s="109"/>
      <c r="D2046" s="110"/>
      <c r="E2046" s="244"/>
      <c r="F2046" s="111"/>
      <c r="G2046" s="113"/>
      <c r="H2046" s="111"/>
      <c r="I2046" s="113"/>
      <c r="J2046" s="114"/>
      <c r="K2046" s="381"/>
    </row>
    <row r="2047" spans="1:11" s="129" customFormat="1" ht="42" customHeight="1">
      <c r="A2047" s="485" t="s">
        <v>82</v>
      </c>
      <c r="B2047" s="281" t="s">
        <v>5329</v>
      </c>
      <c r="C2047" s="266"/>
      <c r="D2047" s="270"/>
      <c r="E2047" s="227" t="s">
        <v>486</v>
      </c>
      <c r="F2047" s="224">
        <f>SUM(F2048:F2052)</f>
        <v>8562223</v>
      </c>
      <c r="G2047" s="225"/>
      <c r="H2047" s="224">
        <f>SUM(H2048:H2052)</f>
        <v>8754195.3900000006</v>
      </c>
      <c r="I2047" s="225"/>
      <c r="J2047" s="277">
        <f t="shared" ref="J2047:J2107" si="27">(H2047-F2047)/F2047</f>
        <v>2.2420858461640231E-2</v>
      </c>
      <c r="K2047" s="343"/>
    </row>
    <row r="2048" spans="1:11" ht="28.15" customHeight="1">
      <c r="A2048" s="486"/>
      <c r="B2048" s="106" t="s">
        <v>1801</v>
      </c>
      <c r="C2048" s="106" t="s">
        <v>3375</v>
      </c>
      <c r="D2048" s="143" t="s">
        <v>4987</v>
      </c>
      <c r="E2048" s="238"/>
      <c r="F2048" s="179">
        <v>4123423</v>
      </c>
      <c r="G2048" s="178">
        <v>44075</v>
      </c>
      <c r="H2048" s="179">
        <v>5604071</v>
      </c>
      <c r="I2048" s="210">
        <v>45017</v>
      </c>
      <c r="J2048" s="147"/>
      <c r="K2048" s="354"/>
    </row>
    <row r="2049" spans="1:11" ht="28.15" customHeight="1">
      <c r="A2049" s="486"/>
      <c r="B2049" s="106" t="s">
        <v>1802</v>
      </c>
      <c r="C2049" s="106" t="s">
        <v>3376</v>
      </c>
      <c r="D2049" s="144" t="s">
        <v>4988</v>
      </c>
      <c r="E2049" s="238"/>
      <c r="F2049" s="107">
        <v>716186</v>
      </c>
      <c r="G2049" s="283" t="s">
        <v>486</v>
      </c>
      <c r="H2049" s="107">
        <v>93195.86</v>
      </c>
      <c r="I2049" s="183" t="s">
        <v>486</v>
      </c>
      <c r="J2049" s="142"/>
      <c r="K2049" s="354"/>
    </row>
    <row r="2050" spans="1:11" ht="28.15" customHeight="1">
      <c r="A2050" s="486"/>
      <c r="B2050" s="106" t="s">
        <v>1803</v>
      </c>
      <c r="C2050" s="106" t="s">
        <v>3377</v>
      </c>
      <c r="D2050" s="144" t="s">
        <v>4989</v>
      </c>
      <c r="E2050" s="238"/>
      <c r="F2050" s="107">
        <v>322668</v>
      </c>
      <c r="G2050" s="283">
        <v>44075</v>
      </c>
      <c r="H2050" s="107">
        <v>126719</v>
      </c>
      <c r="I2050" s="183">
        <v>45017</v>
      </c>
      <c r="J2050" s="142"/>
      <c r="K2050" s="354"/>
    </row>
    <row r="2051" spans="1:11" ht="28.15" customHeight="1">
      <c r="A2051" s="486"/>
      <c r="B2051" s="106" t="s">
        <v>1804</v>
      </c>
      <c r="C2051" s="106" t="s">
        <v>3378</v>
      </c>
      <c r="D2051" s="144" t="s">
        <v>4990</v>
      </c>
      <c r="E2051" s="238"/>
      <c r="F2051" s="107">
        <v>78119</v>
      </c>
      <c r="G2051" s="283" t="s">
        <v>486</v>
      </c>
      <c r="H2051" s="107">
        <v>25788.53</v>
      </c>
      <c r="I2051" s="183" t="s">
        <v>486</v>
      </c>
      <c r="J2051" s="142"/>
      <c r="K2051" s="354"/>
    </row>
    <row r="2052" spans="1:11" ht="28.15" customHeight="1">
      <c r="A2052" s="487"/>
      <c r="B2052" s="106" t="s">
        <v>1805</v>
      </c>
      <c r="C2052" s="106" t="s">
        <v>3379</v>
      </c>
      <c r="D2052" s="145" t="s">
        <v>4991</v>
      </c>
      <c r="E2052" s="239"/>
      <c r="F2052" s="107">
        <v>3321827</v>
      </c>
      <c r="G2052" s="283">
        <v>44075</v>
      </c>
      <c r="H2052" s="107">
        <v>2904421</v>
      </c>
      <c r="I2052" s="183">
        <v>45017</v>
      </c>
      <c r="J2052" s="141"/>
      <c r="K2052" s="355"/>
    </row>
    <row r="2053" spans="1:11" ht="28.15" customHeight="1">
      <c r="A2053" s="193"/>
      <c r="B2053" s="109"/>
      <c r="C2053" s="109"/>
      <c r="D2053" s="110"/>
      <c r="E2053" s="244"/>
      <c r="F2053" s="111"/>
      <c r="G2053" s="113"/>
      <c r="H2053" s="111"/>
      <c r="I2053" s="113"/>
      <c r="J2053" s="114"/>
      <c r="K2053" s="381"/>
    </row>
    <row r="2054" spans="1:11" s="129" customFormat="1" ht="44.45" customHeight="1">
      <c r="A2054" s="485" t="s">
        <v>132</v>
      </c>
      <c r="B2054" s="281" t="s">
        <v>5330</v>
      </c>
      <c r="C2054" s="266"/>
      <c r="D2054" s="270"/>
      <c r="E2054" s="229" t="s">
        <v>486</v>
      </c>
      <c r="F2054" s="224">
        <f>SUM(F2055:F2058)</f>
        <v>20908014</v>
      </c>
      <c r="G2054" s="225"/>
      <c r="H2054" s="224">
        <f>SUM(H2055:H2058)</f>
        <v>13502462.270000001</v>
      </c>
      <c r="I2054" s="225"/>
      <c r="J2054" s="226">
        <f t="shared" si="27"/>
        <v>-0.35419680367537532</v>
      </c>
      <c r="K2054" s="343"/>
    </row>
    <row r="2055" spans="1:11" ht="28.15" customHeight="1">
      <c r="A2055" s="486"/>
      <c r="B2055" s="106" t="s">
        <v>1806</v>
      </c>
      <c r="C2055" s="106" t="s">
        <v>3380</v>
      </c>
      <c r="D2055" s="451" t="s">
        <v>4992</v>
      </c>
      <c r="E2055" s="452"/>
      <c r="F2055" s="412">
        <v>19843136</v>
      </c>
      <c r="G2055" s="444">
        <v>44197</v>
      </c>
      <c r="H2055" s="412">
        <v>12704885.880000001</v>
      </c>
      <c r="I2055" s="444">
        <v>45260</v>
      </c>
      <c r="J2055" s="142"/>
      <c r="K2055" s="354"/>
    </row>
    <row r="2056" spans="1:11" ht="28.15" customHeight="1">
      <c r="A2056" s="486"/>
      <c r="B2056" s="106">
        <v>43018170</v>
      </c>
      <c r="C2056" s="106" t="s">
        <v>3380</v>
      </c>
      <c r="D2056" s="442"/>
      <c r="E2056" s="443"/>
      <c r="F2056" s="414"/>
      <c r="G2056" s="445"/>
      <c r="H2056" s="414"/>
      <c r="I2056" s="445"/>
      <c r="J2056" s="142"/>
      <c r="K2056" s="354"/>
    </row>
    <row r="2057" spans="1:11" ht="28.15" customHeight="1">
      <c r="A2057" s="486"/>
      <c r="B2057" s="106" t="s">
        <v>1807</v>
      </c>
      <c r="C2057" s="106" t="s">
        <v>3381</v>
      </c>
      <c r="D2057" s="144" t="s">
        <v>4993</v>
      </c>
      <c r="E2057" s="238"/>
      <c r="F2057" s="107">
        <v>834414</v>
      </c>
      <c r="G2057" s="283" t="s">
        <v>486</v>
      </c>
      <c r="H2057" s="107">
        <v>749867.65</v>
      </c>
      <c r="I2057" s="283" t="s">
        <v>486</v>
      </c>
      <c r="J2057" s="142"/>
      <c r="K2057" s="354"/>
    </row>
    <row r="2058" spans="1:11" ht="28.15" customHeight="1">
      <c r="A2058" s="487"/>
      <c r="B2058" s="106" t="s">
        <v>1808</v>
      </c>
      <c r="C2058" s="106" t="s">
        <v>3382</v>
      </c>
      <c r="D2058" s="145" t="s">
        <v>4994</v>
      </c>
      <c r="E2058" s="239"/>
      <c r="F2058" s="107">
        <v>230464</v>
      </c>
      <c r="G2058" s="283" t="s">
        <v>486</v>
      </c>
      <c r="H2058" s="107">
        <v>47708.74</v>
      </c>
      <c r="I2058" s="283" t="s">
        <v>486</v>
      </c>
      <c r="J2058" s="141"/>
      <c r="K2058" s="355"/>
    </row>
    <row r="2059" spans="1:11" ht="28.15" customHeight="1">
      <c r="A2059" s="193"/>
      <c r="B2059" s="109"/>
      <c r="C2059" s="109"/>
      <c r="D2059" s="110"/>
      <c r="E2059" s="244"/>
      <c r="F2059" s="111"/>
      <c r="G2059" s="113"/>
      <c r="H2059" s="111"/>
      <c r="I2059" s="113"/>
      <c r="J2059" s="114"/>
      <c r="K2059" s="381"/>
    </row>
    <row r="2060" spans="1:11" s="129" customFormat="1" ht="54.6" customHeight="1">
      <c r="A2060" s="485" t="s">
        <v>149</v>
      </c>
      <c r="B2060" s="280" t="s">
        <v>5331</v>
      </c>
      <c r="C2060" s="266"/>
      <c r="D2060" s="270"/>
      <c r="E2060" s="229" t="s">
        <v>486</v>
      </c>
      <c r="F2060" s="224">
        <f>F2061</f>
        <v>3591824</v>
      </c>
      <c r="G2060" s="225"/>
      <c r="H2060" s="224">
        <f>H2061</f>
        <v>5740631.0300000003</v>
      </c>
      <c r="I2060" s="225"/>
      <c r="J2060" s="255">
        <f t="shared" si="27"/>
        <v>0.59824953282788917</v>
      </c>
      <c r="K2060" s="415" t="s">
        <v>5435</v>
      </c>
    </row>
    <row r="2061" spans="1:11" ht="40.15" customHeight="1">
      <c r="A2061" s="487"/>
      <c r="B2061" s="106" t="s">
        <v>1809</v>
      </c>
      <c r="C2061" s="106" t="s">
        <v>3383</v>
      </c>
      <c r="D2061" s="252" t="s">
        <v>4995</v>
      </c>
      <c r="E2061" s="282"/>
      <c r="F2061" s="206">
        <v>3591824</v>
      </c>
      <c r="G2061" s="283">
        <v>44774</v>
      </c>
      <c r="H2061" s="107">
        <v>5740631.0300000003</v>
      </c>
      <c r="I2061" s="283">
        <v>45260</v>
      </c>
      <c r="J2061" s="254"/>
      <c r="K2061" s="415"/>
    </row>
    <row r="2062" spans="1:11" ht="28.15" customHeight="1">
      <c r="A2062" s="193"/>
      <c r="B2062" s="109"/>
      <c r="C2062" s="109"/>
      <c r="D2062" s="110"/>
      <c r="E2062" s="244"/>
      <c r="F2062" s="111"/>
      <c r="G2062" s="113"/>
      <c r="H2062" s="111"/>
      <c r="I2062" s="113"/>
      <c r="J2062" s="114"/>
      <c r="K2062" s="379"/>
    </row>
    <row r="2063" spans="1:11" s="129" customFormat="1" ht="42" customHeight="1">
      <c r="A2063" s="536" t="s">
        <v>250</v>
      </c>
      <c r="B2063" s="280" t="s">
        <v>5332</v>
      </c>
      <c r="C2063" s="266"/>
      <c r="D2063" s="270"/>
      <c r="E2063" s="229" t="s">
        <v>486</v>
      </c>
      <c r="F2063" s="224">
        <f>SUM(F2064:F2066)</f>
        <v>12694893</v>
      </c>
      <c r="G2063" s="225"/>
      <c r="H2063" s="224">
        <f>SUM(H2064:H2066)</f>
        <v>12981765.6</v>
      </c>
      <c r="I2063" s="225"/>
      <c r="J2063" s="226">
        <f t="shared" si="27"/>
        <v>2.2597480734969536E-2</v>
      </c>
      <c r="K2063" s="380"/>
    </row>
    <row r="2064" spans="1:11" ht="28.15" customHeight="1">
      <c r="A2064" s="536"/>
      <c r="B2064" s="106"/>
      <c r="C2064" s="106" t="s">
        <v>3384</v>
      </c>
      <c r="D2064" s="143" t="s">
        <v>4996</v>
      </c>
      <c r="E2064" s="237"/>
      <c r="F2064" s="146">
        <v>11912863</v>
      </c>
      <c r="G2064" s="178"/>
      <c r="H2064" s="179">
        <v>0</v>
      </c>
      <c r="I2064" s="178"/>
      <c r="J2064" s="142"/>
      <c r="K2064" s="353"/>
    </row>
    <row r="2065" spans="1:11" ht="28.15" customHeight="1">
      <c r="A2065" s="536"/>
      <c r="B2065" s="106" t="s">
        <v>1810</v>
      </c>
      <c r="C2065" s="106" t="s">
        <v>3385</v>
      </c>
      <c r="D2065" s="144" t="s">
        <v>4997</v>
      </c>
      <c r="E2065" s="238"/>
      <c r="F2065" s="206">
        <v>782030</v>
      </c>
      <c r="G2065" s="283" t="s">
        <v>486</v>
      </c>
      <c r="H2065" s="107">
        <v>849043.33</v>
      </c>
      <c r="I2065" s="283" t="s">
        <v>486</v>
      </c>
      <c r="J2065" s="142"/>
      <c r="K2065" s="354"/>
    </row>
    <row r="2066" spans="1:11" ht="28.15" customHeight="1">
      <c r="A2066" s="536"/>
      <c r="B2066" s="106" t="s">
        <v>1811</v>
      </c>
      <c r="C2066" s="106" t="s">
        <v>3386</v>
      </c>
      <c r="D2066" s="145" t="s">
        <v>4998</v>
      </c>
      <c r="E2066" s="239"/>
      <c r="F2066" s="206">
        <v>0</v>
      </c>
      <c r="G2066" s="283" t="s">
        <v>486</v>
      </c>
      <c r="H2066" s="107">
        <v>12132722.27</v>
      </c>
      <c r="I2066" s="283" t="s">
        <v>486</v>
      </c>
      <c r="J2066" s="141"/>
      <c r="K2066" s="355"/>
    </row>
    <row r="2067" spans="1:11" ht="28.15" customHeight="1">
      <c r="A2067" s="193"/>
      <c r="B2067" s="109"/>
      <c r="C2067" s="109"/>
      <c r="D2067" s="110"/>
      <c r="E2067" s="244"/>
      <c r="F2067" s="111"/>
      <c r="G2067" s="113"/>
      <c r="H2067" s="111"/>
      <c r="I2067" s="113"/>
      <c r="J2067" s="114"/>
      <c r="K2067" s="381"/>
    </row>
    <row r="2068" spans="1:11" s="129" customFormat="1" ht="38.450000000000003" customHeight="1">
      <c r="A2068" s="485" t="s">
        <v>39</v>
      </c>
      <c r="B2068" s="280" t="s">
        <v>5333</v>
      </c>
      <c r="C2068" s="266"/>
      <c r="D2068" s="270"/>
      <c r="E2068" s="229">
        <v>33000000</v>
      </c>
      <c r="F2068" s="224">
        <f>SUM(F2069:F2076)</f>
        <v>41657052.305700004</v>
      </c>
      <c r="G2068" s="225"/>
      <c r="H2068" s="224">
        <f>SUM(H2069:H2076)</f>
        <v>35700738.960000008</v>
      </c>
      <c r="I2068" s="225"/>
      <c r="J2068" s="226">
        <f t="shared" si="27"/>
        <v>-0.14298451321014338</v>
      </c>
      <c r="K2068" s="343"/>
    </row>
    <row r="2069" spans="1:11" ht="24.6" customHeight="1">
      <c r="A2069" s="486"/>
      <c r="B2069" s="106">
        <v>42998736</v>
      </c>
      <c r="C2069" s="106" t="s">
        <v>501</v>
      </c>
      <c r="D2069" s="143" t="s">
        <v>4999</v>
      </c>
      <c r="E2069" s="237"/>
      <c r="F2069" s="146">
        <v>7154779.1719000004</v>
      </c>
      <c r="G2069" s="178">
        <v>44927</v>
      </c>
      <c r="H2069" s="179">
        <v>9825632.3900000006</v>
      </c>
      <c r="I2069" s="178">
        <v>45260</v>
      </c>
      <c r="J2069" s="142"/>
      <c r="K2069" s="353"/>
    </row>
    <row r="2070" spans="1:11" ht="28.15" customHeight="1">
      <c r="A2070" s="486"/>
      <c r="B2070" s="106" t="s">
        <v>1812</v>
      </c>
      <c r="C2070" s="106" t="s">
        <v>502</v>
      </c>
      <c r="D2070" s="144" t="s">
        <v>5000</v>
      </c>
      <c r="E2070" s="238"/>
      <c r="F2070" s="206">
        <v>3528316.49</v>
      </c>
      <c r="G2070" s="283" t="s">
        <v>486</v>
      </c>
      <c r="H2070" s="107">
        <v>232316.98</v>
      </c>
      <c r="I2070" s="283" t="s">
        <v>486</v>
      </c>
      <c r="J2070" s="142"/>
      <c r="K2070" s="354"/>
    </row>
    <row r="2071" spans="1:11" ht="26.45" customHeight="1">
      <c r="A2071" s="486"/>
      <c r="B2071" s="106" t="s">
        <v>1813</v>
      </c>
      <c r="C2071" s="106" t="s">
        <v>512</v>
      </c>
      <c r="D2071" s="144" t="s">
        <v>5001</v>
      </c>
      <c r="E2071" s="238"/>
      <c r="F2071" s="206">
        <v>66927.399999999994</v>
      </c>
      <c r="G2071" s="283" t="s">
        <v>486</v>
      </c>
      <c r="H2071" s="107">
        <v>732651.88</v>
      </c>
      <c r="I2071" s="283" t="s">
        <v>486</v>
      </c>
      <c r="J2071" s="142"/>
      <c r="K2071" s="354"/>
    </row>
    <row r="2072" spans="1:11" ht="28.15" customHeight="1">
      <c r="A2072" s="486"/>
      <c r="B2072" s="106" t="s">
        <v>503</v>
      </c>
      <c r="C2072" s="106" t="s">
        <v>504</v>
      </c>
      <c r="D2072" s="144" t="s">
        <v>5002</v>
      </c>
      <c r="E2072" s="238"/>
      <c r="F2072" s="206">
        <v>255250</v>
      </c>
      <c r="G2072" s="283">
        <v>44774</v>
      </c>
      <c r="H2072" s="107">
        <v>238387.71</v>
      </c>
      <c r="I2072" s="283">
        <v>45260</v>
      </c>
      <c r="J2072" s="142"/>
      <c r="K2072" s="354"/>
    </row>
    <row r="2073" spans="1:11" ht="28.15" customHeight="1">
      <c r="A2073" s="486"/>
      <c r="B2073" s="106" t="s">
        <v>505</v>
      </c>
      <c r="C2073" s="106" t="s">
        <v>506</v>
      </c>
      <c r="D2073" s="144" t="s">
        <v>5003</v>
      </c>
      <c r="E2073" s="238"/>
      <c r="F2073" s="206">
        <v>406320</v>
      </c>
      <c r="G2073" s="283">
        <v>44774</v>
      </c>
      <c r="H2073" s="107">
        <v>350993.9</v>
      </c>
      <c r="I2073" s="283">
        <v>45260</v>
      </c>
      <c r="J2073" s="142"/>
      <c r="K2073" s="354"/>
    </row>
    <row r="2074" spans="1:11" ht="23.45" customHeight="1">
      <c r="A2074" s="486"/>
      <c r="B2074" s="106" t="s">
        <v>507</v>
      </c>
      <c r="C2074" s="106" t="s">
        <v>508</v>
      </c>
      <c r="D2074" s="144" t="s">
        <v>5004</v>
      </c>
      <c r="E2074" s="238"/>
      <c r="F2074" s="206">
        <v>672372</v>
      </c>
      <c r="G2074" s="283">
        <v>44774</v>
      </c>
      <c r="H2074" s="107">
        <v>1054193.71</v>
      </c>
      <c r="I2074" s="283">
        <v>45260</v>
      </c>
      <c r="J2074" s="142"/>
      <c r="K2074" s="354"/>
    </row>
    <row r="2075" spans="1:11" ht="25.15" customHeight="1">
      <c r="A2075" s="486"/>
      <c r="B2075" s="106" t="s">
        <v>509</v>
      </c>
      <c r="C2075" s="106" t="s">
        <v>510</v>
      </c>
      <c r="D2075" s="144" t="s">
        <v>5005</v>
      </c>
      <c r="E2075" s="238"/>
      <c r="F2075" s="206">
        <v>29573087.243799999</v>
      </c>
      <c r="G2075" s="283">
        <v>44774</v>
      </c>
      <c r="H2075" s="107">
        <v>21612472.530000001</v>
      </c>
      <c r="I2075" s="283">
        <v>45260</v>
      </c>
      <c r="J2075" s="142"/>
      <c r="K2075" s="354"/>
    </row>
    <row r="2076" spans="1:11" ht="27.6" customHeight="1">
      <c r="A2076" s="487"/>
      <c r="B2076" s="106" t="s">
        <v>1814</v>
      </c>
      <c r="C2076" s="106" t="s">
        <v>511</v>
      </c>
      <c r="D2076" s="145" t="s">
        <v>5006</v>
      </c>
      <c r="E2076" s="239"/>
      <c r="F2076" s="206">
        <v>0</v>
      </c>
      <c r="G2076" s="283" t="s">
        <v>486</v>
      </c>
      <c r="H2076" s="107">
        <v>1654089.86</v>
      </c>
      <c r="I2076" s="283" t="s">
        <v>486</v>
      </c>
      <c r="J2076" s="141"/>
      <c r="K2076" s="355"/>
    </row>
    <row r="2077" spans="1:11" ht="28.15" customHeight="1">
      <c r="A2077" s="193"/>
      <c r="B2077" s="109"/>
      <c r="C2077" s="109"/>
      <c r="D2077" s="110"/>
      <c r="E2077" s="244"/>
      <c r="F2077" s="111"/>
      <c r="G2077" s="113"/>
      <c r="H2077" s="111"/>
      <c r="I2077" s="113"/>
      <c r="J2077" s="114"/>
      <c r="K2077" s="381"/>
    </row>
    <row r="2078" spans="1:11" s="129" customFormat="1" ht="42" customHeight="1">
      <c r="A2078" s="536" t="s">
        <v>246</v>
      </c>
      <c r="B2078" s="280" t="s">
        <v>469</v>
      </c>
      <c r="C2078" s="266"/>
      <c r="D2078" s="267"/>
      <c r="E2078" s="235" t="s">
        <v>486</v>
      </c>
      <c r="F2078" s="131">
        <f>SUM(F2079:F2081)</f>
        <v>4200643</v>
      </c>
      <c r="G2078" s="132"/>
      <c r="H2078" s="131">
        <f>SUM(H2079:H2081)</f>
        <v>1373802.4700000002</v>
      </c>
      <c r="I2078" s="132"/>
      <c r="J2078" s="133">
        <f t="shared" si="27"/>
        <v>-0.67295424295756623</v>
      </c>
      <c r="K2078" s="343"/>
    </row>
    <row r="2079" spans="1:11" ht="27" customHeight="1">
      <c r="A2079" s="536"/>
      <c r="B2079" s="148" t="s">
        <v>1815</v>
      </c>
      <c r="C2079" s="106" t="s">
        <v>3387</v>
      </c>
      <c r="D2079" s="143" t="s">
        <v>5007</v>
      </c>
      <c r="E2079" s="237"/>
      <c r="F2079" s="206">
        <v>846325</v>
      </c>
      <c r="G2079" s="283">
        <v>44378</v>
      </c>
      <c r="H2079" s="107">
        <v>1269182.1200000001</v>
      </c>
      <c r="I2079" s="283">
        <v>45231</v>
      </c>
      <c r="J2079" s="147"/>
      <c r="K2079" s="353"/>
    </row>
    <row r="2080" spans="1:11" ht="28.15" customHeight="1">
      <c r="A2080" s="536"/>
      <c r="B2080" s="148" t="s">
        <v>1816</v>
      </c>
      <c r="C2080" s="106" t="s">
        <v>3388</v>
      </c>
      <c r="D2080" s="144" t="s">
        <v>5008</v>
      </c>
      <c r="E2080" s="238"/>
      <c r="F2080" s="206">
        <v>3275215</v>
      </c>
      <c r="G2080" s="283">
        <v>44378</v>
      </c>
      <c r="H2080" s="107">
        <v>63787.74</v>
      </c>
      <c r="I2080" s="283">
        <v>45260</v>
      </c>
      <c r="J2080" s="142"/>
      <c r="K2080" s="354"/>
    </row>
    <row r="2081" spans="1:11" ht="28.15" customHeight="1">
      <c r="A2081" s="536"/>
      <c r="B2081" s="148" t="s">
        <v>1817</v>
      </c>
      <c r="C2081" s="106" t="s">
        <v>3389</v>
      </c>
      <c r="D2081" s="145" t="s">
        <v>5009</v>
      </c>
      <c r="E2081" s="239"/>
      <c r="F2081" s="206">
        <v>79103</v>
      </c>
      <c r="G2081" s="283" t="s">
        <v>486</v>
      </c>
      <c r="H2081" s="107">
        <v>40832.61</v>
      </c>
      <c r="I2081" s="283" t="s">
        <v>486</v>
      </c>
      <c r="J2081" s="141"/>
      <c r="K2081" s="355"/>
    </row>
    <row r="2082" spans="1:11" ht="28.15" customHeight="1">
      <c r="A2082" s="193"/>
      <c r="B2082" s="109"/>
      <c r="C2082" s="109"/>
      <c r="D2082" s="110"/>
      <c r="E2082" s="244"/>
      <c r="F2082" s="111"/>
      <c r="G2082" s="113"/>
      <c r="H2082" s="111"/>
      <c r="I2082" s="113"/>
      <c r="J2082" s="114"/>
      <c r="K2082" s="381"/>
    </row>
    <row r="2083" spans="1:11" s="129" customFormat="1" ht="40.15" customHeight="1">
      <c r="A2083" s="485" t="s">
        <v>148</v>
      </c>
      <c r="B2083" s="280" t="s">
        <v>373</v>
      </c>
      <c r="C2083" s="266"/>
      <c r="D2083" s="267"/>
      <c r="E2083" s="227" t="s">
        <v>486</v>
      </c>
      <c r="F2083" s="224">
        <f>SUM(F2084:F2088)</f>
        <v>7009934</v>
      </c>
      <c r="G2083" s="225"/>
      <c r="H2083" s="224">
        <f>SUM(H2084:H2088)</f>
        <v>6373141.8099999996</v>
      </c>
      <c r="I2083" s="225"/>
      <c r="J2083" s="226">
        <f t="shared" si="27"/>
        <v>-9.0841395938963246E-2</v>
      </c>
      <c r="K2083" s="343"/>
    </row>
    <row r="2084" spans="1:11" ht="28.15" customHeight="1">
      <c r="A2084" s="486"/>
      <c r="B2084" s="148" t="s">
        <v>1818</v>
      </c>
      <c r="C2084" s="106" t="s">
        <v>3390</v>
      </c>
      <c r="D2084" s="143" t="s">
        <v>5010</v>
      </c>
      <c r="E2084" s="237"/>
      <c r="F2084" s="107">
        <v>589449</v>
      </c>
      <c r="G2084" s="283">
        <v>44013</v>
      </c>
      <c r="H2084" s="107">
        <v>519592.62</v>
      </c>
      <c r="I2084" s="283">
        <v>45108</v>
      </c>
      <c r="J2084" s="263"/>
      <c r="K2084" s="361"/>
    </row>
    <row r="2085" spans="1:11" ht="28.15" customHeight="1">
      <c r="A2085" s="486"/>
      <c r="B2085" s="148" t="s">
        <v>1819</v>
      </c>
      <c r="C2085" s="106" t="s">
        <v>3391</v>
      </c>
      <c r="D2085" s="144" t="s">
        <v>5011</v>
      </c>
      <c r="E2085" s="238"/>
      <c r="F2085" s="107">
        <v>88110</v>
      </c>
      <c r="G2085" s="283" t="s">
        <v>486</v>
      </c>
      <c r="H2085" s="107">
        <v>2914.89</v>
      </c>
      <c r="I2085" s="283" t="s">
        <v>486</v>
      </c>
      <c r="J2085" s="175"/>
      <c r="K2085" s="362"/>
    </row>
    <row r="2086" spans="1:11" ht="28.15" customHeight="1">
      <c r="A2086" s="486"/>
      <c r="B2086" s="148" t="s">
        <v>1820</v>
      </c>
      <c r="C2086" s="106" t="s">
        <v>3392</v>
      </c>
      <c r="D2086" s="442" t="s">
        <v>5012</v>
      </c>
      <c r="E2086" s="443"/>
      <c r="F2086" s="447">
        <v>292371</v>
      </c>
      <c r="G2086" s="448" t="s">
        <v>486</v>
      </c>
      <c r="H2086" s="447">
        <v>127490.54</v>
      </c>
      <c r="I2086" s="448" t="s">
        <v>486</v>
      </c>
      <c r="J2086" s="175"/>
      <c r="K2086" s="362"/>
    </row>
    <row r="2087" spans="1:11" ht="28.15" customHeight="1">
      <c r="A2087" s="486"/>
      <c r="B2087" s="148" t="s">
        <v>1821</v>
      </c>
      <c r="C2087" s="106" t="s">
        <v>3392</v>
      </c>
      <c r="D2087" s="442"/>
      <c r="E2087" s="443"/>
      <c r="F2087" s="447"/>
      <c r="G2087" s="448"/>
      <c r="H2087" s="447"/>
      <c r="I2087" s="448"/>
      <c r="J2087" s="175"/>
      <c r="K2087" s="362"/>
    </row>
    <row r="2088" spans="1:11" ht="28.15" customHeight="1">
      <c r="A2088" s="487"/>
      <c r="B2088" s="148" t="s">
        <v>1822</v>
      </c>
      <c r="C2088" s="106" t="s">
        <v>3393</v>
      </c>
      <c r="D2088" s="145" t="s">
        <v>5013</v>
      </c>
      <c r="E2088" s="239"/>
      <c r="F2088" s="107">
        <v>6040004</v>
      </c>
      <c r="G2088" s="283" t="s">
        <v>486</v>
      </c>
      <c r="H2088" s="107">
        <v>5723143.7599999998</v>
      </c>
      <c r="I2088" s="283" t="s">
        <v>486</v>
      </c>
      <c r="J2088" s="176"/>
      <c r="K2088" s="363"/>
    </row>
    <row r="2089" spans="1:11" ht="28.15" customHeight="1">
      <c r="A2089" s="193"/>
      <c r="B2089" s="109"/>
      <c r="C2089" s="109"/>
      <c r="D2089" s="110"/>
      <c r="E2089" s="244"/>
      <c r="F2089" s="111"/>
      <c r="G2089" s="113"/>
      <c r="H2089" s="111"/>
      <c r="I2089" s="113"/>
      <c r="J2089" s="114"/>
      <c r="K2089" s="379"/>
    </row>
    <row r="2090" spans="1:11" s="129" customFormat="1" ht="39.6" customHeight="1">
      <c r="A2090" s="485" t="s">
        <v>115</v>
      </c>
      <c r="B2090" s="280" t="s">
        <v>5334</v>
      </c>
      <c r="C2090" s="266"/>
      <c r="D2090" s="267"/>
      <c r="E2090" s="227" t="s">
        <v>486</v>
      </c>
      <c r="F2090" s="224">
        <f>SUM(F2091:F2092)</f>
        <v>4014000</v>
      </c>
      <c r="G2090" s="225"/>
      <c r="H2090" s="224">
        <f>SUM(H2091:H2092)</f>
        <v>3001483.24</v>
      </c>
      <c r="I2090" s="225"/>
      <c r="J2090" s="277">
        <f t="shared" si="27"/>
        <v>-0.25224632785251616</v>
      </c>
      <c r="K2090" s="380"/>
    </row>
    <row r="2091" spans="1:11" ht="28.15" customHeight="1">
      <c r="A2091" s="486"/>
      <c r="B2091" s="148" t="s">
        <v>1823</v>
      </c>
      <c r="C2091" s="106" t="s">
        <v>3394</v>
      </c>
      <c r="D2091" s="143" t="s">
        <v>5014</v>
      </c>
      <c r="E2091" s="238"/>
      <c r="F2091" s="146">
        <v>2242000</v>
      </c>
      <c r="G2091" s="178">
        <v>44136</v>
      </c>
      <c r="H2091" s="179">
        <v>1730790.65</v>
      </c>
      <c r="I2091" s="210">
        <v>45260</v>
      </c>
      <c r="J2091" s="147"/>
      <c r="K2091" s="354"/>
    </row>
    <row r="2092" spans="1:11" ht="28.15" customHeight="1">
      <c r="A2092" s="487"/>
      <c r="B2092" s="148" t="s">
        <v>1824</v>
      </c>
      <c r="C2092" s="106" t="s">
        <v>3395</v>
      </c>
      <c r="D2092" s="145" t="s">
        <v>5015</v>
      </c>
      <c r="E2092" s="239"/>
      <c r="F2092" s="206">
        <v>1772000</v>
      </c>
      <c r="G2092" s="283">
        <v>44136</v>
      </c>
      <c r="H2092" s="107">
        <v>1270692.5900000001</v>
      </c>
      <c r="I2092" s="183">
        <v>45260</v>
      </c>
      <c r="J2092" s="141"/>
      <c r="K2092" s="355"/>
    </row>
    <row r="2093" spans="1:11" ht="28.15" customHeight="1">
      <c r="A2093" s="193"/>
      <c r="B2093" s="109"/>
      <c r="C2093" s="109"/>
      <c r="D2093" s="110"/>
      <c r="E2093" s="244"/>
      <c r="F2093" s="111"/>
      <c r="G2093" s="113"/>
      <c r="H2093" s="111"/>
      <c r="I2093" s="113"/>
      <c r="J2093" s="114"/>
      <c r="K2093" s="381"/>
    </row>
    <row r="2094" spans="1:11" s="129" customFormat="1" ht="39.6" customHeight="1">
      <c r="A2094" s="485" t="s">
        <v>104</v>
      </c>
      <c r="B2094" s="281" t="s">
        <v>329</v>
      </c>
      <c r="C2094" s="266"/>
      <c r="D2094" s="270"/>
      <c r="E2094" s="229" t="s">
        <v>486</v>
      </c>
      <c r="F2094" s="224">
        <f>SUM(F2095:F2099)</f>
        <v>2348527</v>
      </c>
      <c r="G2094" s="225"/>
      <c r="H2094" s="224">
        <f>SUM(H2095:H2099)</f>
        <v>1644997.5899999999</v>
      </c>
      <c r="I2094" s="225"/>
      <c r="J2094" s="226">
        <f t="shared" si="27"/>
        <v>-0.29956198502295273</v>
      </c>
      <c r="K2094" s="343"/>
    </row>
    <row r="2095" spans="1:11" ht="28.15" customHeight="1">
      <c r="A2095" s="486"/>
      <c r="B2095" s="106" t="s">
        <v>1825</v>
      </c>
      <c r="C2095" s="106" t="s">
        <v>3396</v>
      </c>
      <c r="D2095" s="143" t="s">
        <v>5016</v>
      </c>
      <c r="E2095" s="237"/>
      <c r="F2095" s="206">
        <v>87492</v>
      </c>
      <c r="G2095" s="283" t="s">
        <v>486</v>
      </c>
      <c r="H2095" s="107">
        <v>75790.63</v>
      </c>
      <c r="I2095" s="283" t="s">
        <v>486</v>
      </c>
      <c r="J2095" s="142"/>
      <c r="K2095" s="354"/>
    </row>
    <row r="2096" spans="1:11" ht="28.15" customHeight="1">
      <c r="A2096" s="486"/>
      <c r="B2096" s="106" t="s">
        <v>1826</v>
      </c>
      <c r="C2096" s="106" t="s">
        <v>3397</v>
      </c>
      <c r="D2096" s="144" t="s">
        <v>5017</v>
      </c>
      <c r="E2096" s="238"/>
      <c r="F2096" s="206">
        <v>1026417</v>
      </c>
      <c r="G2096" s="283">
        <v>44136</v>
      </c>
      <c r="H2096" s="107">
        <v>1093670</v>
      </c>
      <c r="I2096" s="283">
        <v>44805</v>
      </c>
      <c r="J2096" s="142"/>
      <c r="K2096" s="354"/>
    </row>
    <row r="2097" spans="1:11" ht="28.15" customHeight="1">
      <c r="A2097" s="486"/>
      <c r="B2097" s="106" t="s">
        <v>1827</v>
      </c>
      <c r="C2097" s="106" t="s">
        <v>3398</v>
      </c>
      <c r="D2097" s="144" t="s">
        <v>5018</v>
      </c>
      <c r="E2097" s="238"/>
      <c r="F2097" s="206">
        <v>663660</v>
      </c>
      <c r="G2097" s="283">
        <v>44136</v>
      </c>
      <c r="H2097" s="107">
        <v>369598</v>
      </c>
      <c r="I2097" s="283">
        <v>44805</v>
      </c>
      <c r="J2097" s="142"/>
      <c r="K2097" s="354"/>
    </row>
    <row r="2098" spans="1:11" ht="28.15" customHeight="1">
      <c r="A2098" s="486"/>
      <c r="B2098" s="106" t="s">
        <v>1828</v>
      </c>
      <c r="C2098" s="106" t="s">
        <v>3399</v>
      </c>
      <c r="D2098" s="144" t="s">
        <v>5019</v>
      </c>
      <c r="E2098" s="238"/>
      <c r="F2098" s="206">
        <v>245107</v>
      </c>
      <c r="G2098" s="283" t="s">
        <v>486</v>
      </c>
      <c r="H2098" s="107">
        <v>55883.96</v>
      </c>
      <c r="I2098" s="283" t="s">
        <v>486</v>
      </c>
      <c r="J2098" s="142"/>
      <c r="K2098" s="354"/>
    </row>
    <row r="2099" spans="1:11" ht="28.15" customHeight="1">
      <c r="A2099" s="487"/>
      <c r="B2099" s="106" t="s">
        <v>1829</v>
      </c>
      <c r="C2099" s="106" t="s">
        <v>3400</v>
      </c>
      <c r="D2099" s="145" t="s">
        <v>5020</v>
      </c>
      <c r="E2099" s="239"/>
      <c r="F2099" s="206">
        <v>325851</v>
      </c>
      <c r="G2099" s="283">
        <v>44136</v>
      </c>
      <c r="H2099" s="107">
        <v>50055</v>
      </c>
      <c r="I2099" s="283">
        <v>44805</v>
      </c>
      <c r="J2099" s="141"/>
      <c r="K2099" s="355"/>
    </row>
    <row r="2100" spans="1:11" ht="28.15" customHeight="1">
      <c r="A2100" s="193"/>
      <c r="B2100" s="109"/>
      <c r="C2100" s="109"/>
      <c r="D2100" s="110"/>
      <c r="E2100" s="244"/>
      <c r="F2100" s="111"/>
      <c r="G2100" s="113"/>
      <c r="H2100" s="111"/>
      <c r="I2100" s="113"/>
      <c r="J2100" s="114"/>
      <c r="K2100" s="381"/>
    </row>
    <row r="2101" spans="1:11" s="129" customFormat="1" ht="40.15" customHeight="1">
      <c r="A2101" s="485" t="s">
        <v>219</v>
      </c>
      <c r="B2101" s="280" t="s">
        <v>442</v>
      </c>
      <c r="C2101" s="266"/>
      <c r="D2101" s="267"/>
      <c r="E2101" s="235" t="s">
        <v>486</v>
      </c>
      <c r="F2101" s="131">
        <f>SUM(F2102:F2105)</f>
        <v>3684068</v>
      </c>
      <c r="G2101" s="132"/>
      <c r="H2101" s="131">
        <f>SUM(H2102:H2105)</f>
        <v>2678315.9099999997</v>
      </c>
      <c r="I2101" s="132"/>
      <c r="J2101" s="133">
        <f t="shared" si="27"/>
        <v>-0.27300041421602433</v>
      </c>
      <c r="K2101" s="345"/>
    </row>
    <row r="2102" spans="1:11" ht="28.15" customHeight="1">
      <c r="A2102" s="486"/>
      <c r="B2102" s="106" t="s">
        <v>1830</v>
      </c>
      <c r="C2102" s="106" t="s">
        <v>3401</v>
      </c>
      <c r="D2102" s="143" t="s">
        <v>5021</v>
      </c>
      <c r="E2102" s="237"/>
      <c r="F2102" s="206">
        <v>556127</v>
      </c>
      <c r="G2102" s="283" t="s">
        <v>486</v>
      </c>
      <c r="H2102" s="107">
        <v>169222.91</v>
      </c>
      <c r="I2102" s="283" t="s">
        <v>486</v>
      </c>
      <c r="J2102" s="147"/>
      <c r="K2102" s="353"/>
    </row>
    <row r="2103" spans="1:11" ht="28.15" customHeight="1">
      <c r="A2103" s="486"/>
      <c r="B2103" s="106" t="s">
        <v>1831</v>
      </c>
      <c r="C2103" s="106" t="s">
        <v>3402</v>
      </c>
      <c r="D2103" s="442" t="s">
        <v>5022</v>
      </c>
      <c r="E2103" s="443"/>
      <c r="F2103" s="449">
        <v>104774</v>
      </c>
      <c r="G2103" s="448" t="s">
        <v>486</v>
      </c>
      <c r="H2103" s="447">
        <v>91101.99</v>
      </c>
      <c r="I2103" s="448" t="s">
        <v>486</v>
      </c>
      <c r="J2103" s="142"/>
      <c r="K2103" s="354"/>
    </row>
    <row r="2104" spans="1:11" ht="28.15" customHeight="1">
      <c r="A2104" s="486"/>
      <c r="B2104" s="106" t="s">
        <v>1832</v>
      </c>
      <c r="C2104" s="106" t="s">
        <v>3402</v>
      </c>
      <c r="D2104" s="442"/>
      <c r="E2104" s="443"/>
      <c r="F2104" s="449"/>
      <c r="G2104" s="448"/>
      <c r="H2104" s="447"/>
      <c r="I2104" s="448"/>
      <c r="J2104" s="142"/>
      <c r="K2104" s="354"/>
    </row>
    <row r="2105" spans="1:11" ht="28.15" customHeight="1">
      <c r="A2105" s="487"/>
      <c r="B2105" s="106" t="s">
        <v>1833</v>
      </c>
      <c r="C2105" s="106" t="s">
        <v>3403</v>
      </c>
      <c r="D2105" s="145" t="s">
        <v>5023</v>
      </c>
      <c r="E2105" s="239"/>
      <c r="F2105" s="206">
        <v>3023167</v>
      </c>
      <c r="G2105" s="283" t="s">
        <v>486</v>
      </c>
      <c r="H2105" s="107">
        <v>2417991.0099999998</v>
      </c>
      <c r="I2105" s="283" t="s">
        <v>486</v>
      </c>
      <c r="J2105" s="141"/>
      <c r="K2105" s="355"/>
    </row>
    <row r="2106" spans="1:11" ht="28.15" customHeight="1">
      <c r="A2106" s="193"/>
      <c r="B2106" s="109"/>
      <c r="C2106" s="109"/>
      <c r="D2106" s="110"/>
      <c r="E2106" s="244"/>
      <c r="F2106" s="111"/>
      <c r="G2106" s="113"/>
      <c r="H2106" s="111"/>
      <c r="I2106" s="113"/>
      <c r="J2106" s="114"/>
      <c r="K2106" s="381"/>
    </row>
    <row r="2107" spans="1:11" s="129" customFormat="1" ht="40.9" customHeight="1">
      <c r="A2107" s="485" t="s">
        <v>177</v>
      </c>
      <c r="B2107" s="280" t="s">
        <v>402</v>
      </c>
      <c r="C2107" s="266"/>
      <c r="D2107" s="267"/>
      <c r="E2107" s="227" t="s">
        <v>486</v>
      </c>
      <c r="F2107" s="224">
        <f>SUM(F2108:F2117)</f>
        <v>5411273</v>
      </c>
      <c r="G2107" s="225"/>
      <c r="H2107" s="224">
        <f>SUM(H2108:H2117)</f>
        <v>4166527.64</v>
      </c>
      <c r="I2107" s="225"/>
      <c r="J2107" s="226">
        <f t="shared" si="27"/>
        <v>-0.23002819484435547</v>
      </c>
      <c r="K2107" s="343"/>
    </row>
    <row r="2108" spans="1:11" ht="28.15" customHeight="1">
      <c r="A2108" s="486"/>
      <c r="B2108" s="148" t="s">
        <v>1834</v>
      </c>
      <c r="C2108" s="106" t="s">
        <v>3404</v>
      </c>
      <c r="D2108" s="143" t="s">
        <v>5024</v>
      </c>
      <c r="E2108" s="237"/>
      <c r="F2108" s="206">
        <v>1056063</v>
      </c>
      <c r="G2108" s="283">
        <v>44287</v>
      </c>
      <c r="H2108" s="107">
        <v>840633</v>
      </c>
      <c r="I2108" s="283">
        <v>44805</v>
      </c>
      <c r="J2108" s="147"/>
      <c r="K2108" s="353"/>
    </row>
    <row r="2109" spans="1:11" ht="28.15" customHeight="1">
      <c r="A2109" s="486"/>
      <c r="B2109" s="148" t="s">
        <v>1835</v>
      </c>
      <c r="C2109" s="106" t="s">
        <v>3405</v>
      </c>
      <c r="D2109" s="442" t="s">
        <v>5025</v>
      </c>
      <c r="E2109" s="443"/>
      <c r="F2109" s="449">
        <v>198669</v>
      </c>
      <c r="G2109" s="448" t="s">
        <v>486</v>
      </c>
      <c r="H2109" s="447">
        <v>111793.85</v>
      </c>
      <c r="I2109" s="448" t="s">
        <v>486</v>
      </c>
      <c r="J2109" s="142"/>
      <c r="K2109" s="354"/>
    </row>
    <row r="2110" spans="1:11" ht="28.15" customHeight="1">
      <c r="A2110" s="486"/>
      <c r="B2110" s="148" t="s">
        <v>1836</v>
      </c>
      <c r="C2110" s="106" t="s">
        <v>3405</v>
      </c>
      <c r="D2110" s="442"/>
      <c r="E2110" s="443"/>
      <c r="F2110" s="449"/>
      <c r="G2110" s="448"/>
      <c r="H2110" s="447"/>
      <c r="I2110" s="448"/>
      <c r="J2110" s="142"/>
      <c r="K2110" s="354"/>
    </row>
    <row r="2111" spans="1:11" ht="28.15" customHeight="1">
      <c r="A2111" s="486"/>
      <c r="B2111" s="148" t="s">
        <v>1837</v>
      </c>
      <c r="C2111" s="106" t="s">
        <v>3406</v>
      </c>
      <c r="D2111" s="144" t="s">
        <v>5026</v>
      </c>
      <c r="E2111" s="238"/>
      <c r="F2111" s="206">
        <v>38960</v>
      </c>
      <c r="G2111" s="283" t="s">
        <v>486</v>
      </c>
      <c r="H2111" s="107">
        <v>-63.8</v>
      </c>
      <c r="I2111" s="283" t="s">
        <v>486</v>
      </c>
      <c r="J2111" s="142"/>
      <c r="K2111" s="354"/>
    </row>
    <row r="2112" spans="1:11" ht="28.15" customHeight="1">
      <c r="A2112" s="486"/>
      <c r="B2112" s="148" t="s">
        <v>1838</v>
      </c>
      <c r="C2112" s="106" t="s">
        <v>3407</v>
      </c>
      <c r="D2112" s="144" t="s">
        <v>5027</v>
      </c>
      <c r="E2112" s="238"/>
      <c r="F2112" s="206">
        <v>3164816</v>
      </c>
      <c r="G2112" s="283">
        <v>44287</v>
      </c>
      <c r="H2112" s="107">
        <v>2923500</v>
      </c>
      <c r="I2112" s="283">
        <v>44805</v>
      </c>
      <c r="J2112" s="142"/>
      <c r="K2112" s="354"/>
    </row>
    <row r="2113" spans="1:11" ht="28.15" customHeight="1">
      <c r="A2113" s="486"/>
      <c r="B2113" s="148" t="s">
        <v>1839</v>
      </c>
      <c r="C2113" s="106" t="s">
        <v>3408</v>
      </c>
      <c r="D2113" s="144" t="s">
        <v>5028</v>
      </c>
      <c r="E2113" s="238"/>
      <c r="F2113" s="206">
        <v>51436</v>
      </c>
      <c r="G2113" s="283" t="s">
        <v>486</v>
      </c>
      <c r="H2113" s="107">
        <v>10303.66</v>
      </c>
      <c r="I2113" s="283" t="s">
        <v>486</v>
      </c>
      <c r="J2113" s="142"/>
      <c r="K2113" s="354"/>
    </row>
    <row r="2114" spans="1:11" ht="28.15" customHeight="1">
      <c r="A2114" s="486"/>
      <c r="B2114" s="148" t="s">
        <v>1840</v>
      </c>
      <c r="C2114" s="106" t="s">
        <v>3409</v>
      </c>
      <c r="D2114" s="144" t="s">
        <v>5029</v>
      </c>
      <c r="E2114" s="238"/>
      <c r="F2114" s="206">
        <v>480885</v>
      </c>
      <c r="G2114" s="283">
        <v>44287</v>
      </c>
      <c r="H2114" s="107">
        <v>172520</v>
      </c>
      <c r="I2114" s="283">
        <v>44805</v>
      </c>
      <c r="J2114" s="142"/>
      <c r="K2114" s="354"/>
    </row>
    <row r="2115" spans="1:11" ht="28.15" customHeight="1">
      <c r="A2115" s="486"/>
      <c r="B2115" s="148" t="s">
        <v>1841</v>
      </c>
      <c r="C2115" s="106" t="s">
        <v>3410</v>
      </c>
      <c r="D2115" s="144" t="s">
        <v>5030</v>
      </c>
      <c r="E2115" s="238"/>
      <c r="F2115" s="206">
        <v>26895</v>
      </c>
      <c r="G2115" s="283" t="s">
        <v>486</v>
      </c>
      <c r="H2115" s="107">
        <v>3393.11</v>
      </c>
      <c r="I2115" s="283" t="s">
        <v>486</v>
      </c>
      <c r="J2115" s="142"/>
      <c r="K2115" s="354"/>
    </row>
    <row r="2116" spans="1:11" ht="28.15" customHeight="1">
      <c r="A2116" s="486"/>
      <c r="B2116" s="148" t="s">
        <v>1842</v>
      </c>
      <c r="C2116" s="106" t="s">
        <v>3411</v>
      </c>
      <c r="D2116" s="144" t="s">
        <v>5031</v>
      </c>
      <c r="E2116" s="238"/>
      <c r="F2116" s="206">
        <v>252026</v>
      </c>
      <c r="G2116" s="283" t="s">
        <v>486</v>
      </c>
      <c r="H2116" s="107">
        <v>70118.12</v>
      </c>
      <c r="I2116" s="283" t="s">
        <v>486</v>
      </c>
      <c r="J2116" s="142"/>
      <c r="K2116" s="354"/>
    </row>
    <row r="2117" spans="1:11" ht="28.15" customHeight="1">
      <c r="A2117" s="487"/>
      <c r="B2117" s="148" t="s">
        <v>1843</v>
      </c>
      <c r="C2117" s="106" t="s">
        <v>3412</v>
      </c>
      <c r="D2117" s="145" t="s">
        <v>5032</v>
      </c>
      <c r="E2117" s="239"/>
      <c r="F2117" s="206">
        <v>141523</v>
      </c>
      <c r="G2117" s="283" t="s">
        <v>486</v>
      </c>
      <c r="H2117" s="107">
        <v>34329.699999999997</v>
      </c>
      <c r="I2117" s="283" t="s">
        <v>486</v>
      </c>
      <c r="J2117" s="141"/>
      <c r="K2117" s="355"/>
    </row>
    <row r="2118" spans="1:11" ht="28.15" customHeight="1">
      <c r="A2118" s="193"/>
      <c r="B2118" s="109"/>
      <c r="C2118" s="109"/>
      <c r="D2118" s="110"/>
      <c r="E2118" s="244"/>
      <c r="F2118" s="111"/>
      <c r="G2118" s="113"/>
      <c r="H2118" s="111"/>
      <c r="I2118" s="113"/>
      <c r="J2118" s="114"/>
      <c r="K2118" s="381"/>
    </row>
    <row r="2119" spans="1:11" s="129" customFormat="1" ht="40.15" customHeight="1">
      <c r="A2119" s="485" t="s">
        <v>95</v>
      </c>
      <c r="B2119" s="280" t="s">
        <v>320</v>
      </c>
      <c r="C2119" s="266"/>
      <c r="D2119" s="267"/>
      <c r="E2119" s="235" t="s">
        <v>486</v>
      </c>
      <c r="F2119" s="131">
        <f>SUM(F2120:F2124)</f>
        <v>12527119.359999999</v>
      </c>
      <c r="G2119" s="132"/>
      <c r="H2119" s="131">
        <f>SUM(H2120:H2124)</f>
        <v>12014591.74</v>
      </c>
      <c r="I2119" s="132"/>
      <c r="J2119" s="133">
        <f t="shared" ref="J2119:J2169" si="28">(H2119-F2119)/F2119</f>
        <v>-4.0913445882581514E-2</v>
      </c>
      <c r="K2119" s="345"/>
    </row>
    <row r="2120" spans="1:11" ht="28.15" customHeight="1">
      <c r="A2120" s="486"/>
      <c r="B2120" s="148" t="s">
        <v>1844</v>
      </c>
      <c r="C2120" s="106" t="s">
        <v>3413</v>
      </c>
      <c r="D2120" s="143" t="s">
        <v>5033</v>
      </c>
      <c r="E2120" s="237"/>
      <c r="F2120" s="206">
        <v>250509.33</v>
      </c>
      <c r="G2120" s="283" t="s">
        <v>486</v>
      </c>
      <c r="H2120" s="107">
        <v>513612.58</v>
      </c>
      <c r="I2120" s="283" t="s">
        <v>486</v>
      </c>
      <c r="J2120" s="147"/>
      <c r="K2120" s="353"/>
    </row>
    <row r="2121" spans="1:11" ht="28.15" customHeight="1">
      <c r="A2121" s="486"/>
      <c r="B2121" s="148" t="s">
        <v>1845</v>
      </c>
      <c r="C2121" s="106" t="s">
        <v>3414</v>
      </c>
      <c r="D2121" s="144" t="s">
        <v>5034</v>
      </c>
      <c r="E2121" s="238"/>
      <c r="F2121" s="206">
        <v>11500000</v>
      </c>
      <c r="G2121" s="283" t="s">
        <v>486</v>
      </c>
      <c r="H2121" s="107">
        <v>10793528.08</v>
      </c>
      <c r="I2121" s="283" t="s">
        <v>486</v>
      </c>
      <c r="J2121" s="142"/>
      <c r="K2121" s="354"/>
    </row>
    <row r="2122" spans="1:11" ht="25.9" customHeight="1">
      <c r="A2122" s="486"/>
      <c r="B2122" s="148" t="s">
        <v>1846</v>
      </c>
      <c r="C2122" s="106" t="s">
        <v>3415</v>
      </c>
      <c r="D2122" s="144" t="s">
        <v>5035</v>
      </c>
      <c r="E2122" s="238"/>
      <c r="F2122" s="206">
        <v>402504.03</v>
      </c>
      <c r="G2122" s="283" t="s">
        <v>486</v>
      </c>
      <c r="H2122" s="107">
        <v>556930.41</v>
      </c>
      <c r="I2122" s="283" t="s">
        <v>486</v>
      </c>
      <c r="J2122" s="142"/>
      <c r="K2122" s="354"/>
    </row>
    <row r="2123" spans="1:11" ht="28.15" customHeight="1">
      <c r="A2123" s="486"/>
      <c r="B2123" s="148" t="s">
        <v>1847</v>
      </c>
      <c r="C2123" s="106" t="s">
        <v>3416</v>
      </c>
      <c r="D2123" s="144" t="s">
        <v>5036</v>
      </c>
      <c r="E2123" s="238"/>
      <c r="F2123" s="206">
        <v>187268</v>
      </c>
      <c r="G2123" s="283" t="s">
        <v>486</v>
      </c>
      <c r="H2123" s="107">
        <v>73637.100000000006</v>
      </c>
      <c r="I2123" s="283" t="s">
        <v>486</v>
      </c>
      <c r="J2123" s="142"/>
      <c r="K2123" s="354"/>
    </row>
    <row r="2124" spans="1:11" ht="28.15" customHeight="1">
      <c r="A2124" s="487"/>
      <c r="B2124" s="148" t="s">
        <v>1848</v>
      </c>
      <c r="C2124" s="106" t="s">
        <v>3417</v>
      </c>
      <c r="D2124" s="145" t="s">
        <v>5037</v>
      </c>
      <c r="E2124" s="239"/>
      <c r="F2124" s="206">
        <v>186838</v>
      </c>
      <c r="G2124" s="283" t="s">
        <v>486</v>
      </c>
      <c r="H2124" s="107">
        <v>76883.570000000007</v>
      </c>
      <c r="I2124" s="283" t="s">
        <v>486</v>
      </c>
      <c r="J2124" s="141"/>
      <c r="K2124" s="355"/>
    </row>
    <row r="2125" spans="1:11" ht="28.15" customHeight="1">
      <c r="A2125" s="193"/>
      <c r="B2125" s="109"/>
      <c r="C2125" s="109"/>
      <c r="D2125" s="110"/>
      <c r="E2125" s="244"/>
      <c r="F2125" s="111"/>
      <c r="G2125" s="113"/>
      <c r="H2125" s="111"/>
      <c r="I2125" s="113"/>
      <c r="J2125" s="114"/>
      <c r="K2125" s="381"/>
    </row>
    <row r="2126" spans="1:11" s="129" customFormat="1" ht="42" customHeight="1">
      <c r="A2126" s="485" t="s">
        <v>249</v>
      </c>
      <c r="B2126" s="280" t="s">
        <v>5362</v>
      </c>
      <c r="C2126" s="266"/>
      <c r="D2126" s="267"/>
      <c r="E2126" s="229" t="s">
        <v>486</v>
      </c>
      <c r="F2126" s="224">
        <f>SUM(F2127:F2135)</f>
        <v>29210555.220000003</v>
      </c>
      <c r="G2126" s="225"/>
      <c r="H2126" s="224">
        <f>SUM(H2127:H2135)</f>
        <v>17574673.580000002</v>
      </c>
      <c r="I2126" s="225"/>
      <c r="J2126" s="277">
        <f t="shared" si="28"/>
        <v>-0.39834510341772272</v>
      </c>
      <c r="K2126" s="343"/>
    </row>
    <row r="2127" spans="1:11" ht="28.15" customHeight="1">
      <c r="A2127" s="486"/>
      <c r="B2127" s="106">
        <v>42973093</v>
      </c>
      <c r="C2127" s="106" t="s">
        <v>3418</v>
      </c>
      <c r="D2127" s="143" t="s">
        <v>5038</v>
      </c>
      <c r="E2127" s="237"/>
      <c r="F2127" s="206">
        <v>16505.22</v>
      </c>
      <c r="G2127" s="283" t="s">
        <v>486</v>
      </c>
      <c r="H2127" s="107">
        <v>16701.05</v>
      </c>
      <c r="I2127" s="283" t="s">
        <v>486</v>
      </c>
      <c r="J2127" s="147"/>
      <c r="K2127" s="354"/>
    </row>
    <row r="2128" spans="1:11" ht="28.15" customHeight="1">
      <c r="A2128" s="486"/>
      <c r="B2128" s="106" t="s">
        <v>1849</v>
      </c>
      <c r="C2128" s="106" t="s">
        <v>3419</v>
      </c>
      <c r="D2128" s="144" t="s">
        <v>5039</v>
      </c>
      <c r="E2128" s="238"/>
      <c r="F2128" s="206">
        <v>14867318</v>
      </c>
      <c r="G2128" s="283">
        <v>44256</v>
      </c>
      <c r="H2128" s="107">
        <v>5407396.4000000004</v>
      </c>
      <c r="I2128" s="283">
        <v>45260</v>
      </c>
      <c r="J2128" s="142"/>
      <c r="K2128" s="354"/>
    </row>
    <row r="2129" spans="1:11" ht="28.15" customHeight="1">
      <c r="A2129" s="486"/>
      <c r="B2129" s="106" t="s">
        <v>1850</v>
      </c>
      <c r="C2129" s="106" t="s">
        <v>3420</v>
      </c>
      <c r="D2129" s="442" t="s">
        <v>5040</v>
      </c>
      <c r="E2129" s="443"/>
      <c r="F2129" s="449">
        <v>96761.4</v>
      </c>
      <c r="G2129" s="448" t="s">
        <v>486</v>
      </c>
      <c r="H2129" s="447">
        <v>10124.540000000001</v>
      </c>
      <c r="I2129" s="448" t="s">
        <v>486</v>
      </c>
      <c r="J2129" s="142"/>
      <c r="K2129" s="354"/>
    </row>
    <row r="2130" spans="1:11" ht="28.15" customHeight="1">
      <c r="A2130" s="486"/>
      <c r="B2130" s="106" t="s">
        <v>1851</v>
      </c>
      <c r="C2130" s="106" t="s">
        <v>3420</v>
      </c>
      <c r="D2130" s="442"/>
      <c r="E2130" s="443"/>
      <c r="F2130" s="449"/>
      <c r="G2130" s="448"/>
      <c r="H2130" s="447"/>
      <c r="I2130" s="448"/>
      <c r="J2130" s="142"/>
      <c r="K2130" s="354"/>
    </row>
    <row r="2131" spans="1:11" ht="28.15" customHeight="1">
      <c r="A2131" s="486"/>
      <c r="B2131" s="106" t="s">
        <v>1852</v>
      </c>
      <c r="C2131" s="106" t="s">
        <v>3421</v>
      </c>
      <c r="D2131" s="144" t="s">
        <v>5041</v>
      </c>
      <c r="E2131" s="238"/>
      <c r="F2131" s="206">
        <v>436516</v>
      </c>
      <c r="G2131" s="283">
        <v>44256</v>
      </c>
      <c r="H2131" s="107">
        <v>395148.75</v>
      </c>
      <c r="I2131" s="283">
        <v>45260</v>
      </c>
      <c r="J2131" s="142"/>
      <c r="K2131" s="354"/>
    </row>
    <row r="2132" spans="1:11" ht="28.15" customHeight="1">
      <c r="A2132" s="486"/>
      <c r="B2132" s="106" t="s">
        <v>1853</v>
      </c>
      <c r="C2132" s="106" t="s">
        <v>3422</v>
      </c>
      <c r="D2132" s="144" t="s">
        <v>5042</v>
      </c>
      <c r="E2132" s="238"/>
      <c r="F2132" s="206">
        <v>153992</v>
      </c>
      <c r="G2132" s="283">
        <v>44256</v>
      </c>
      <c r="H2132" s="107">
        <v>122598.27</v>
      </c>
      <c r="I2132" s="283">
        <v>45108</v>
      </c>
      <c r="J2132" s="142"/>
      <c r="K2132" s="354"/>
    </row>
    <row r="2133" spans="1:11" ht="28.15" customHeight="1">
      <c r="A2133" s="486"/>
      <c r="B2133" s="106" t="s">
        <v>1854</v>
      </c>
      <c r="C2133" s="106" t="s">
        <v>3423</v>
      </c>
      <c r="D2133" s="144" t="s">
        <v>5043</v>
      </c>
      <c r="E2133" s="238"/>
      <c r="F2133" s="206">
        <v>1289215.6000000001</v>
      </c>
      <c r="G2133" s="283" t="s">
        <v>486</v>
      </c>
      <c r="H2133" s="107">
        <v>184326.25</v>
      </c>
      <c r="I2133" s="283" t="s">
        <v>486</v>
      </c>
      <c r="J2133" s="142"/>
      <c r="K2133" s="354"/>
    </row>
    <row r="2134" spans="1:11" ht="28.15" customHeight="1">
      <c r="A2134" s="486"/>
      <c r="B2134" s="106" t="s">
        <v>1855</v>
      </c>
      <c r="C2134" s="106" t="s">
        <v>3424</v>
      </c>
      <c r="D2134" s="144" t="s">
        <v>5044</v>
      </c>
      <c r="E2134" s="238"/>
      <c r="F2134" s="206">
        <v>12350247</v>
      </c>
      <c r="G2134" s="283">
        <v>44743</v>
      </c>
      <c r="H2134" s="107">
        <v>10551192.390000001</v>
      </c>
      <c r="I2134" s="283">
        <v>45260</v>
      </c>
      <c r="J2134" s="142"/>
      <c r="K2134" s="354"/>
    </row>
    <row r="2135" spans="1:11" ht="28.15" customHeight="1">
      <c r="A2135" s="487"/>
      <c r="B2135" s="106" t="s">
        <v>1856</v>
      </c>
      <c r="C2135" s="106" t="s">
        <v>3425</v>
      </c>
      <c r="D2135" s="145" t="s">
        <v>5045</v>
      </c>
      <c r="E2135" s="239"/>
      <c r="F2135" s="206">
        <v>0</v>
      </c>
      <c r="G2135" s="283" t="s">
        <v>486</v>
      </c>
      <c r="H2135" s="107">
        <v>887185.93</v>
      </c>
      <c r="I2135" s="283" t="s">
        <v>486</v>
      </c>
      <c r="J2135" s="141"/>
      <c r="K2135" s="355"/>
    </row>
    <row r="2136" spans="1:11" ht="28.15" customHeight="1">
      <c r="A2136" s="193"/>
      <c r="B2136" s="109"/>
      <c r="C2136" s="109"/>
      <c r="D2136" s="110"/>
      <c r="E2136" s="244"/>
      <c r="F2136" s="111"/>
      <c r="G2136" s="113"/>
      <c r="H2136" s="111"/>
      <c r="I2136" s="113"/>
      <c r="J2136" s="114"/>
      <c r="K2136" s="381"/>
    </row>
    <row r="2137" spans="1:11" s="129" customFormat="1" ht="40.15" customHeight="1">
      <c r="A2137" s="485" t="s">
        <v>38</v>
      </c>
      <c r="B2137" s="281" t="s">
        <v>263</v>
      </c>
      <c r="C2137" s="266"/>
      <c r="D2137" s="270"/>
      <c r="E2137" s="227" t="s">
        <v>486</v>
      </c>
      <c r="F2137" s="224">
        <f>SUM(F2138:F2142)</f>
        <v>2723438</v>
      </c>
      <c r="G2137" s="225"/>
      <c r="H2137" s="224">
        <f>SUM(H2138:H2142)</f>
        <v>4063711.6</v>
      </c>
      <c r="I2137" s="225"/>
      <c r="J2137" s="277">
        <f t="shared" si="28"/>
        <v>0.49212561475605471</v>
      </c>
      <c r="K2137" s="415" t="s">
        <v>5410</v>
      </c>
    </row>
    <row r="2138" spans="1:11" ht="28.15" customHeight="1">
      <c r="A2138" s="486"/>
      <c r="B2138" s="106" t="s">
        <v>1857</v>
      </c>
      <c r="C2138" s="182" t="s">
        <v>3426</v>
      </c>
      <c r="D2138" s="143" t="s">
        <v>5046</v>
      </c>
      <c r="E2138" s="238"/>
      <c r="F2138" s="107">
        <v>1495265</v>
      </c>
      <c r="G2138" s="283">
        <v>44256</v>
      </c>
      <c r="H2138" s="107">
        <v>2327866.21</v>
      </c>
      <c r="I2138" s="183">
        <v>45260</v>
      </c>
      <c r="J2138" s="147"/>
      <c r="K2138" s="415"/>
    </row>
    <row r="2139" spans="1:11" ht="28.15" customHeight="1">
      <c r="A2139" s="486"/>
      <c r="B2139" s="106" t="s">
        <v>1858</v>
      </c>
      <c r="C2139" s="182" t="s">
        <v>3427</v>
      </c>
      <c r="D2139" s="144" t="s">
        <v>5047</v>
      </c>
      <c r="E2139" s="238"/>
      <c r="F2139" s="107">
        <v>528715</v>
      </c>
      <c r="G2139" s="283">
        <v>44256</v>
      </c>
      <c r="H2139" s="107">
        <v>1439126.16</v>
      </c>
      <c r="I2139" s="183">
        <v>45260</v>
      </c>
      <c r="J2139" s="142"/>
      <c r="K2139" s="415"/>
    </row>
    <row r="2140" spans="1:11" ht="28.15" customHeight="1">
      <c r="A2140" s="486"/>
      <c r="B2140" s="106" t="s">
        <v>1859</v>
      </c>
      <c r="C2140" s="182" t="s">
        <v>3428</v>
      </c>
      <c r="D2140" s="144" t="s">
        <v>5048</v>
      </c>
      <c r="E2140" s="238"/>
      <c r="F2140" s="107">
        <v>118245</v>
      </c>
      <c r="G2140" s="283" t="s">
        <v>486</v>
      </c>
      <c r="H2140" s="107">
        <v>81112.399999999994</v>
      </c>
      <c r="I2140" s="183" t="s">
        <v>486</v>
      </c>
      <c r="J2140" s="142"/>
      <c r="K2140" s="415"/>
    </row>
    <row r="2141" spans="1:11" ht="28.15" customHeight="1">
      <c r="A2141" s="486"/>
      <c r="B2141" s="106" t="s">
        <v>1860</v>
      </c>
      <c r="C2141" s="182" t="s">
        <v>3429</v>
      </c>
      <c r="D2141" s="144" t="s">
        <v>5049</v>
      </c>
      <c r="E2141" s="238"/>
      <c r="F2141" s="107">
        <v>256334</v>
      </c>
      <c r="G2141" s="283">
        <v>44256</v>
      </c>
      <c r="H2141" s="107">
        <v>109630.37</v>
      </c>
      <c r="I2141" s="183">
        <v>45017</v>
      </c>
      <c r="J2141" s="142"/>
      <c r="K2141" s="415"/>
    </row>
    <row r="2142" spans="1:11" ht="28.15" customHeight="1">
      <c r="A2142" s="487"/>
      <c r="B2142" s="106" t="s">
        <v>1861</v>
      </c>
      <c r="C2142" s="182" t="s">
        <v>3430</v>
      </c>
      <c r="D2142" s="145" t="s">
        <v>5050</v>
      </c>
      <c r="E2142" s="239"/>
      <c r="F2142" s="107">
        <v>324879</v>
      </c>
      <c r="G2142" s="283">
        <v>44256</v>
      </c>
      <c r="H2142" s="107">
        <v>105976.46</v>
      </c>
      <c r="I2142" s="183">
        <v>45017</v>
      </c>
      <c r="J2142" s="141"/>
      <c r="K2142" s="415"/>
    </row>
    <row r="2143" spans="1:11" ht="28.15" customHeight="1">
      <c r="A2143" s="193"/>
      <c r="B2143" s="109"/>
      <c r="C2143" s="109"/>
      <c r="D2143" s="110"/>
      <c r="E2143" s="244"/>
      <c r="F2143" s="111"/>
      <c r="G2143" s="113"/>
      <c r="H2143" s="111"/>
      <c r="I2143" s="113"/>
      <c r="J2143" s="114"/>
      <c r="K2143" s="379"/>
    </row>
    <row r="2144" spans="1:11" s="129" customFormat="1" ht="40.9" customHeight="1">
      <c r="A2144" s="485" t="s">
        <v>220</v>
      </c>
      <c r="B2144" s="280" t="s">
        <v>5335</v>
      </c>
      <c r="C2144" s="266"/>
      <c r="D2144" s="267"/>
      <c r="E2144" s="229" t="s">
        <v>486</v>
      </c>
      <c r="F2144" s="224">
        <f>SUM(F2145:F2150)</f>
        <v>2313849</v>
      </c>
      <c r="G2144" s="225"/>
      <c r="H2144" s="224">
        <f>SUM(H2145:H2150)</f>
        <v>2948356.86</v>
      </c>
      <c r="I2144" s="225"/>
      <c r="J2144" s="255">
        <f t="shared" si="28"/>
        <v>0.27422180963407716</v>
      </c>
      <c r="K2144" s="420" t="s">
        <v>5585</v>
      </c>
    </row>
    <row r="2145" spans="1:11" ht="28.15" customHeight="1">
      <c r="A2145" s="486"/>
      <c r="B2145" s="106" t="s">
        <v>1862</v>
      </c>
      <c r="C2145" s="106" t="s">
        <v>3431</v>
      </c>
      <c r="D2145" s="143" t="s">
        <v>5051</v>
      </c>
      <c r="E2145" s="237"/>
      <c r="F2145" s="146">
        <v>1141037</v>
      </c>
      <c r="G2145" s="178">
        <v>44713</v>
      </c>
      <c r="H2145" s="179">
        <v>1469612.41</v>
      </c>
      <c r="I2145" s="178">
        <v>45231</v>
      </c>
      <c r="J2145" s="142"/>
      <c r="K2145" s="416"/>
    </row>
    <row r="2146" spans="1:11" ht="28.15" customHeight="1">
      <c r="A2146" s="486"/>
      <c r="B2146" s="106" t="s">
        <v>1863</v>
      </c>
      <c r="C2146" s="106" t="s">
        <v>3432</v>
      </c>
      <c r="D2146" s="144" t="s">
        <v>5052</v>
      </c>
      <c r="E2146" s="238"/>
      <c r="F2146" s="206">
        <v>137724</v>
      </c>
      <c r="G2146" s="283" t="s">
        <v>486</v>
      </c>
      <c r="H2146" s="107">
        <v>137817.43</v>
      </c>
      <c r="I2146" s="283" t="s">
        <v>486</v>
      </c>
      <c r="J2146" s="142"/>
      <c r="K2146" s="416"/>
    </row>
    <row r="2147" spans="1:11" ht="28.15" customHeight="1">
      <c r="A2147" s="486"/>
      <c r="B2147" s="106" t="s">
        <v>1864</v>
      </c>
      <c r="C2147" s="106" t="s">
        <v>3433</v>
      </c>
      <c r="D2147" s="144" t="s">
        <v>5053</v>
      </c>
      <c r="E2147" s="238"/>
      <c r="F2147" s="206">
        <v>949044</v>
      </c>
      <c r="G2147" s="283">
        <v>44713</v>
      </c>
      <c r="H2147" s="107">
        <v>1249420.74</v>
      </c>
      <c r="I2147" s="283">
        <v>45231</v>
      </c>
      <c r="J2147" s="142"/>
      <c r="K2147" s="416"/>
    </row>
    <row r="2148" spans="1:11" ht="28.15" customHeight="1">
      <c r="A2148" s="486"/>
      <c r="B2148" s="106" t="s">
        <v>1865</v>
      </c>
      <c r="C2148" s="106" t="s">
        <v>3434</v>
      </c>
      <c r="D2148" s="144" t="s">
        <v>5054</v>
      </c>
      <c r="E2148" s="238"/>
      <c r="F2148" s="206">
        <v>2545</v>
      </c>
      <c r="G2148" s="283" t="s">
        <v>486</v>
      </c>
      <c r="H2148" s="107">
        <v>2462.5500000000002</v>
      </c>
      <c r="I2148" s="283" t="s">
        <v>486</v>
      </c>
      <c r="J2148" s="142"/>
      <c r="K2148" s="416"/>
    </row>
    <row r="2149" spans="1:11" ht="28.15" customHeight="1">
      <c r="A2149" s="486"/>
      <c r="B2149" s="106" t="s">
        <v>1866</v>
      </c>
      <c r="C2149" s="106" t="s">
        <v>3435</v>
      </c>
      <c r="D2149" s="144" t="s">
        <v>5055</v>
      </c>
      <c r="E2149" s="238"/>
      <c r="F2149" s="206">
        <v>24340</v>
      </c>
      <c r="G2149" s="283" t="s">
        <v>486</v>
      </c>
      <c r="H2149" s="107">
        <v>26316.26</v>
      </c>
      <c r="I2149" s="283" t="s">
        <v>486</v>
      </c>
      <c r="J2149" s="142"/>
      <c r="K2149" s="416"/>
    </row>
    <row r="2150" spans="1:11" ht="28.15" customHeight="1">
      <c r="A2150" s="487"/>
      <c r="B2150" s="106" t="s">
        <v>1867</v>
      </c>
      <c r="C2150" s="106" t="s">
        <v>3436</v>
      </c>
      <c r="D2150" s="145" t="s">
        <v>5056</v>
      </c>
      <c r="E2150" s="239"/>
      <c r="F2150" s="206">
        <v>59159</v>
      </c>
      <c r="G2150" s="283" t="s">
        <v>486</v>
      </c>
      <c r="H2150" s="107">
        <v>62727.47</v>
      </c>
      <c r="I2150" s="283" t="s">
        <v>486</v>
      </c>
      <c r="J2150" s="141"/>
      <c r="K2150" s="417"/>
    </row>
    <row r="2151" spans="1:11" ht="28.15" customHeight="1">
      <c r="A2151" s="193"/>
      <c r="B2151" s="109"/>
      <c r="C2151" s="109"/>
      <c r="D2151" s="110"/>
      <c r="E2151" s="244"/>
      <c r="F2151" s="111"/>
      <c r="G2151" s="113"/>
      <c r="H2151" s="111"/>
      <c r="I2151" s="113"/>
      <c r="J2151" s="114"/>
      <c r="K2151" s="383"/>
    </row>
    <row r="2152" spans="1:11" s="129" customFormat="1" ht="45.6" customHeight="1">
      <c r="A2152" s="485" t="s">
        <v>93</v>
      </c>
      <c r="B2152" s="280" t="s">
        <v>5336</v>
      </c>
      <c r="C2152" s="266"/>
      <c r="D2152" s="267"/>
      <c r="E2152" s="227" t="s">
        <v>486</v>
      </c>
      <c r="F2152" s="224">
        <f>SUM(F2153:F2161)</f>
        <v>21934909.25</v>
      </c>
      <c r="G2152" s="225"/>
      <c r="H2152" s="224">
        <f>SUM(H2153:H2161)</f>
        <v>15571098.859999999</v>
      </c>
      <c r="I2152" s="225"/>
      <c r="J2152" s="226">
        <f t="shared" si="28"/>
        <v>-0.29012248546230024</v>
      </c>
      <c r="K2152" s="380"/>
    </row>
    <row r="2153" spans="1:11" ht="25.15" customHeight="1">
      <c r="A2153" s="486"/>
      <c r="B2153" s="148" t="s">
        <v>1868</v>
      </c>
      <c r="C2153" s="106" t="s">
        <v>3437</v>
      </c>
      <c r="D2153" s="143" t="s">
        <v>5057</v>
      </c>
      <c r="E2153" s="237"/>
      <c r="F2153" s="206">
        <v>2044935.2</v>
      </c>
      <c r="G2153" s="283">
        <v>44228</v>
      </c>
      <c r="H2153" s="107">
        <v>2526258.4900000002</v>
      </c>
      <c r="I2153" s="283">
        <v>45231</v>
      </c>
      <c r="J2153" s="147"/>
      <c r="K2153" s="353"/>
    </row>
    <row r="2154" spans="1:11" ht="28.15" customHeight="1">
      <c r="A2154" s="486"/>
      <c r="B2154" s="148" t="s">
        <v>1869</v>
      </c>
      <c r="C2154" s="106" t="s">
        <v>3438</v>
      </c>
      <c r="D2154" s="144" t="s">
        <v>5058</v>
      </c>
      <c r="E2154" s="238"/>
      <c r="F2154" s="206">
        <v>512973</v>
      </c>
      <c r="G2154" s="283">
        <v>44228</v>
      </c>
      <c r="H2154" s="107">
        <v>377609.19</v>
      </c>
      <c r="I2154" s="283">
        <v>45231</v>
      </c>
      <c r="J2154" s="142"/>
      <c r="K2154" s="354"/>
    </row>
    <row r="2155" spans="1:11" ht="28.15" customHeight="1">
      <c r="A2155" s="486"/>
      <c r="B2155" s="148" t="s">
        <v>1870</v>
      </c>
      <c r="C2155" s="106" t="s">
        <v>3439</v>
      </c>
      <c r="D2155" s="144" t="s">
        <v>5059</v>
      </c>
      <c r="E2155" s="238"/>
      <c r="F2155" s="206">
        <v>157811</v>
      </c>
      <c r="G2155" s="283" t="s">
        <v>486</v>
      </c>
      <c r="H2155" s="107">
        <v>54569.99</v>
      </c>
      <c r="I2155" s="283" t="s">
        <v>486</v>
      </c>
      <c r="J2155" s="142"/>
      <c r="K2155" s="354"/>
    </row>
    <row r="2156" spans="1:11" ht="28.15" customHeight="1">
      <c r="A2156" s="486"/>
      <c r="B2156" s="148" t="s">
        <v>1871</v>
      </c>
      <c r="C2156" s="106" t="s">
        <v>3440</v>
      </c>
      <c r="D2156" s="442" t="s">
        <v>5060</v>
      </c>
      <c r="E2156" s="443"/>
      <c r="F2156" s="449">
        <v>34735.129999999997</v>
      </c>
      <c r="G2156" s="448" t="s">
        <v>486</v>
      </c>
      <c r="H2156" s="447">
        <v>25368.13</v>
      </c>
      <c r="I2156" s="448" t="s">
        <v>486</v>
      </c>
      <c r="J2156" s="142"/>
      <c r="K2156" s="354"/>
    </row>
    <row r="2157" spans="1:11" ht="28.15" customHeight="1">
      <c r="A2157" s="486"/>
      <c r="B2157" s="148" t="s">
        <v>1872</v>
      </c>
      <c r="C2157" s="106" t="s">
        <v>3440</v>
      </c>
      <c r="D2157" s="442"/>
      <c r="E2157" s="443"/>
      <c r="F2157" s="449"/>
      <c r="G2157" s="448"/>
      <c r="H2157" s="447"/>
      <c r="I2157" s="448"/>
      <c r="J2157" s="142"/>
      <c r="K2157" s="354"/>
    </row>
    <row r="2158" spans="1:11" ht="28.15" customHeight="1">
      <c r="A2158" s="486"/>
      <c r="B2158" s="148" t="s">
        <v>1873</v>
      </c>
      <c r="C2158" s="106" t="s">
        <v>3441</v>
      </c>
      <c r="D2158" s="144" t="s">
        <v>5061</v>
      </c>
      <c r="E2158" s="238"/>
      <c r="F2158" s="206">
        <v>18692600</v>
      </c>
      <c r="G2158" s="283">
        <v>44228</v>
      </c>
      <c r="H2158" s="107">
        <v>12473190.109999999</v>
      </c>
      <c r="I2158" s="283">
        <v>45231</v>
      </c>
      <c r="J2158" s="142"/>
      <c r="K2158" s="354"/>
    </row>
    <row r="2159" spans="1:11" ht="28.15" customHeight="1">
      <c r="A2159" s="486"/>
      <c r="B2159" s="148" t="s">
        <v>1874</v>
      </c>
      <c r="C2159" s="106" t="s">
        <v>3442</v>
      </c>
      <c r="D2159" s="144" t="s">
        <v>5062</v>
      </c>
      <c r="E2159" s="238"/>
      <c r="F2159" s="206">
        <v>0</v>
      </c>
      <c r="G2159" s="283" t="s">
        <v>486</v>
      </c>
      <c r="H2159" s="107">
        <v>579.54</v>
      </c>
      <c r="I2159" s="283" t="s">
        <v>486</v>
      </c>
      <c r="J2159" s="142"/>
      <c r="K2159" s="354"/>
    </row>
    <row r="2160" spans="1:11" ht="28.15" customHeight="1">
      <c r="A2160" s="486"/>
      <c r="B2160" s="148" t="s">
        <v>1875</v>
      </c>
      <c r="C2160" s="106" t="s">
        <v>3443</v>
      </c>
      <c r="D2160" s="442" t="s">
        <v>5063</v>
      </c>
      <c r="E2160" s="443"/>
      <c r="F2160" s="449">
        <v>491854.92</v>
      </c>
      <c r="G2160" s="448" t="s">
        <v>486</v>
      </c>
      <c r="H2160" s="447">
        <v>113523.41</v>
      </c>
      <c r="I2160" s="448" t="s">
        <v>486</v>
      </c>
      <c r="J2160" s="142"/>
      <c r="K2160" s="354"/>
    </row>
    <row r="2161" spans="1:11" ht="28.15" customHeight="1">
      <c r="A2161" s="487"/>
      <c r="B2161" s="148" t="s">
        <v>1876</v>
      </c>
      <c r="C2161" s="106" t="s">
        <v>3443</v>
      </c>
      <c r="D2161" s="455"/>
      <c r="E2161" s="456"/>
      <c r="F2161" s="449"/>
      <c r="G2161" s="448"/>
      <c r="H2161" s="447"/>
      <c r="I2161" s="448"/>
      <c r="J2161" s="141"/>
      <c r="K2161" s="355"/>
    </row>
    <row r="2162" spans="1:11" ht="28.15" customHeight="1">
      <c r="A2162" s="193"/>
      <c r="B2162" s="109"/>
      <c r="C2162" s="109"/>
      <c r="D2162" s="110"/>
      <c r="E2162" s="244"/>
      <c r="F2162" s="111"/>
      <c r="G2162" s="113"/>
      <c r="H2162" s="111"/>
      <c r="I2162" s="113"/>
      <c r="J2162" s="114"/>
      <c r="K2162" s="381"/>
    </row>
    <row r="2163" spans="1:11" s="129" customFormat="1" ht="40.9" customHeight="1">
      <c r="A2163" s="485" t="s">
        <v>225</v>
      </c>
      <c r="B2163" s="265" t="s">
        <v>5337</v>
      </c>
      <c r="C2163" s="266"/>
      <c r="D2163" s="267"/>
      <c r="E2163" s="227" t="s">
        <v>486</v>
      </c>
      <c r="F2163" s="224">
        <f>F2164</f>
        <v>396000</v>
      </c>
      <c r="G2163" s="225"/>
      <c r="H2163" s="224">
        <f>H2164</f>
        <v>615240.18999999994</v>
      </c>
      <c r="I2163" s="225"/>
      <c r="J2163" s="226">
        <f t="shared" si="28"/>
        <v>0.55363684343434327</v>
      </c>
      <c r="K2163" s="415" t="s">
        <v>5436</v>
      </c>
    </row>
    <row r="2164" spans="1:11" ht="28.15" customHeight="1">
      <c r="A2164" s="487"/>
      <c r="B2164" s="231" t="s">
        <v>1877</v>
      </c>
      <c r="C2164" s="231" t="s">
        <v>3444</v>
      </c>
      <c r="D2164" s="138" t="s">
        <v>5064</v>
      </c>
      <c r="E2164" s="241"/>
      <c r="F2164" s="179">
        <v>396000</v>
      </c>
      <c r="G2164" s="178">
        <v>44409</v>
      </c>
      <c r="H2164" s="179">
        <v>615240.18999999994</v>
      </c>
      <c r="I2164" s="178">
        <v>45260</v>
      </c>
      <c r="J2164" s="141"/>
      <c r="K2164" s="415"/>
    </row>
    <row r="2165" spans="1:11" ht="28.15" customHeight="1">
      <c r="A2165" s="193"/>
      <c r="B2165" s="99"/>
      <c r="C2165" s="99"/>
      <c r="D2165" s="100"/>
      <c r="E2165" s="249"/>
      <c r="F2165" s="111"/>
      <c r="G2165" s="113"/>
      <c r="H2165" s="111"/>
      <c r="I2165" s="113"/>
      <c r="J2165" s="114"/>
      <c r="K2165" s="379"/>
    </row>
    <row r="2166" spans="1:11" s="129" customFormat="1" ht="36.6" customHeight="1">
      <c r="A2166" s="485" t="s">
        <v>139</v>
      </c>
      <c r="B2166" s="269" t="s">
        <v>5338</v>
      </c>
      <c r="C2166" s="266"/>
      <c r="D2166" s="270"/>
      <c r="E2166" s="229" t="s">
        <v>486</v>
      </c>
      <c r="F2166" s="224">
        <f>F2167</f>
        <v>2152538</v>
      </c>
      <c r="G2166" s="225"/>
      <c r="H2166" s="224">
        <f>H2167</f>
        <v>2578758.12</v>
      </c>
      <c r="I2166" s="225"/>
      <c r="J2166" s="226">
        <f t="shared" si="28"/>
        <v>0.19800817453629163</v>
      </c>
      <c r="K2166" s="433" t="s">
        <v>5437</v>
      </c>
    </row>
    <row r="2167" spans="1:11" ht="34.15" customHeight="1">
      <c r="A2167" s="487"/>
      <c r="B2167" s="231" t="s">
        <v>1878</v>
      </c>
      <c r="C2167" s="231" t="s">
        <v>3445</v>
      </c>
      <c r="D2167" s="252" t="s">
        <v>5065</v>
      </c>
      <c r="E2167" s="220"/>
      <c r="F2167" s="146">
        <v>2152538</v>
      </c>
      <c r="G2167" s="178">
        <v>44531</v>
      </c>
      <c r="H2167" s="179">
        <v>2578758.12</v>
      </c>
      <c r="I2167" s="178">
        <v>45260</v>
      </c>
      <c r="J2167" s="141"/>
      <c r="K2167" s="433"/>
    </row>
    <row r="2168" spans="1:11" ht="28.15" customHeight="1">
      <c r="A2168" s="193"/>
      <c r="B2168" s="99"/>
      <c r="C2168" s="99"/>
      <c r="D2168" s="110"/>
      <c r="E2168" s="244"/>
      <c r="F2168" s="111"/>
      <c r="G2168" s="113"/>
      <c r="H2168" s="111"/>
      <c r="I2168" s="113"/>
      <c r="J2168" s="114"/>
      <c r="K2168" s="379"/>
    </row>
    <row r="2169" spans="1:11" s="129" customFormat="1" ht="37.15" customHeight="1">
      <c r="A2169" s="485" t="s">
        <v>133</v>
      </c>
      <c r="B2169" s="265" t="s">
        <v>5339</v>
      </c>
      <c r="C2169" s="266"/>
      <c r="D2169" s="267"/>
      <c r="E2169" s="227" t="s">
        <v>486</v>
      </c>
      <c r="F2169" s="224">
        <f>SUM(F2170:F2174)</f>
        <v>9380102</v>
      </c>
      <c r="G2169" s="225"/>
      <c r="H2169" s="224">
        <f>SUM(H2170:H2174)</f>
        <v>8365217.7300000004</v>
      </c>
      <c r="I2169" s="225"/>
      <c r="J2169" s="226">
        <f t="shared" si="28"/>
        <v>-0.10819544073188112</v>
      </c>
      <c r="K2169" s="395"/>
    </row>
    <row r="2170" spans="1:11" ht="28.15" customHeight="1">
      <c r="A2170" s="486"/>
      <c r="B2170" s="148" t="s">
        <v>1879</v>
      </c>
      <c r="C2170" s="106" t="s">
        <v>3446</v>
      </c>
      <c r="D2170" s="143" t="s">
        <v>5066</v>
      </c>
      <c r="E2170" s="238"/>
      <c r="F2170" s="146">
        <v>7787554</v>
      </c>
      <c r="G2170" s="178">
        <v>44713</v>
      </c>
      <c r="H2170" s="179">
        <v>7536797.9500000002</v>
      </c>
      <c r="I2170" s="178">
        <v>45231</v>
      </c>
      <c r="J2170" s="175"/>
      <c r="K2170" s="361"/>
    </row>
    <row r="2171" spans="1:11" ht="28.15" customHeight="1">
      <c r="A2171" s="486"/>
      <c r="B2171" s="148" t="s">
        <v>1880</v>
      </c>
      <c r="C2171" s="106" t="s">
        <v>3447</v>
      </c>
      <c r="D2171" s="144" t="s">
        <v>5067</v>
      </c>
      <c r="E2171" s="238"/>
      <c r="F2171" s="206">
        <v>1029074</v>
      </c>
      <c r="G2171" s="219" t="s">
        <v>486</v>
      </c>
      <c r="H2171" s="107">
        <v>532876.03</v>
      </c>
      <c r="I2171" s="219" t="s">
        <v>486</v>
      </c>
      <c r="J2171" s="175"/>
      <c r="K2171" s="362"/>
    </row>
    <row r="2172" spans="1:11" ht="28.15" customHeight="1">
      <c r="A2172" s="486"/>
      <c r="B2172" s="148" t="s">
        <v>1881</v>
      </c>
      <c r="C2172" s="106" t="s">
        <v>3448</v>
      </c>
      <c r="D2172" s="144" t="s">
        <v>5068</v>
      </c>
      <c r="E2172" s="238"/>
      <c r="F2172" s="206">
        <v>189843</v>
      </c>
      <c r="G2172" s="219" t="s">
        <v>486</v>
      </c>
      <c r="H2172" s="107">
        <v>13980.96</v>
      </c>
      <c r="I2172" s="219" t="s">
        <v>486</v>
      </c>
      <c r="J2172" s="175"/>
      <c r="K2172" s="362"/>
    </row>
    <row r="2173" spans="1:11" ht="28.15" customHeight="1">
      <c r="A2173" s="486"/>
      <c r="B2173" s="148" t="s">
        <v>1882</v>
      </c>
      <c r="C2173" s="106" t="s">
        <v>3449</v>
      </c>
      <c r="D2173" s="144" t="s">
        <v>5069</v>
      </c>
      <c r="E2173" s="238"/>
      <c r="F2173" s="206">
        <v>175233</v>
      </c>
      <c r="G2173" s="219" t="s">
        <v>486</v>
      </c>
      <c r="H2173" s="107">
        <v>147151.38</v>
      </c>
      <c r="I2173" s="219" t="s">
        <v>486</v>
      </c>
      <c r="J2173" s="175"/>
      <c r="K2173" s="362"/>
    </row>
    <row r="2174" spans="1:11" ht="28.15" customHeight="1">
      <c r="A2174" s="487"/>
      <c r="B2174" s="148" t="s">
        <v>1883</v>
      </c>
      <c r="C2174" s="106" t="s">
        <v>3450</v>
      </c>
      <c r="D2174" s="145" t="s">
        <v>5070</v>
      </c>
      <c r="E2174" s="239"/>
      <c r="F2174" s="206">
        <v>198398</v>
      </c>
      <c r="G2174" s="219" t="s">
        <v>486</v>
      </c>
      <c r="H2174" s="107">
        <v>134411.41</v>
      </c>
      <c r="I2174" s="219" t="s">
        <v>486</v>
      </c>
      <c r="J2174" s="176"/>
      <c r="K2174" s="363"/>
    </row>
    <row r="2175" spans="1:11" ht="28.15" customHeight="1">
      <c r="A2175" s="193"/>
      <c r="B2175" s="109"/>
      <c r="C2175" s="109"/>
      <c r="D2175" s="110"/>
      <c r="E2175" s="244"/>
      <c r="F2175" s="111"/>
      <c r="G2175" s="113"/>
      <c r="H2175" s="111"/>
      <c r="I2175" s="113"/>
      <c r="J2175" s="114"/>
      <c r="K2175" s="381"/>
    </row>
    <row r="2176" spans="1:11" s="129" customFormat="1" ht="42.6" customHeight="1">
      <c r="A2176" s="485" t="s">
        <v>134</v>
      </c>
      <c r="B2176" s="265" t="s">
        <v>5340</v>
      </c>
      <c r="C2176" s="266"/>
      <c r="D2176" s="267"/>
      <c r="E2176" s="227" t="s">
        <v>486</v>
      </c>
      <c r="F2176" s="224">
        <f>SUM(F2177:F2190)</f>
        <v>18126270</v>
      </c>
      <c r="G2176" s="225"/>
      <c r="H2176" s="224">
        <f>SUM(H2177:H2190)</f>
        <v>14682167.200000001</v>
      </c>
      <c r="I2176" s="225"/>
      <c r="J2176" s="226">
        <f t="shared" ref="J2176:J2229" si="29">(H2176-F2176)/F2176</f>
        <v>-0.19000615129312312</v>
      </c>
      <c r="K2176" s="343"/>
    </row>
    <row r="2177" spans="1:11" ht="28.15" customHeight="1">
      <c r="A2177" s="486"/>
      <c r="B2177" s="148" t="s">
        <v>1884</v>
      </c>
      <c r="C2177" s="106" t="s">
        <v>3451</v>
      </c>
      <c r="D2177" s="451" t="s">
        <v>5071</v>
      </c>
      <c r="E2177" s="452"/>
      <c r="F2177" s="453">
        <v>495905</v>
      </c>
      <c r="G2177" s="444" t="s">
        <v>486</v>
      </c>
      <c r="H2177" s="412">
        <v>455027.22</v>
      </c>
      <c r="I2177" s="444" t="s">
        <v>486</v>
      </c>
      <c r="J2177" s="147"/>
      <c r="K2177" s="353"/>
    </row>
    <row r="2178" spans="1:11" ht="28.15" customHeight="1">
      <c r="A2178" s="486"/>
      <c r="B2178" s="148" t="s">
        <v>1885</v>
      </c>
      <c r="C2178" s="106" t="s">
        <v>3451</v>
      </c>
      <c r="D2178" s="442"/>
      <c r="E2178" s="443"/>
      <c r="F2178" s="454"/>
      <c r="G2178" s="445"/>
      <c r="H2178" s="414"/>
      <c r="I2178" s="445"/>
      <c r="J2178" s="142"/>
      <c r="K2178" s="354"/>
    </row>
    <row r="2179" spans="1:11" ht="28.15" customHeight="1">
      <c r="A2179" s="486"/>
      <c r="B2179" s="148" t="s">
        <v>1886</v>
      </c>
      <c r="C2179" s="106" t="s">
        <v>3452</v>
      </c>
      <c r="D2179" s="144" t="s">
        <v>5072</v>
      </c>
      <c r="E2179" s="238"/>
      <c r="F2179" s="206">
        <v>12735792</v>
      </c>
      <c r="G2179" s="219">
        <v>44531</v>
      </c>
      <c r="H2179" s="107">
        <v>10485980.439999999</v>
      </c>
      <c r="I2179" s="219">
        <v>45260</v>
      </c>
      <c r="J2179" s="142"/>
      <c r="K2179" s="354"/>
    </row>
    <row r="2180" spans="1:11" ht="28.15" customHeight="1">
      <c r="A2180" s="486"/>
      <c r="B2180" s="148" t="s">
        <v>1887</v>
      </c>
      <c r="C2180" s="106" t="s">
        <v>3453</v>
      </c>
      <c r="D2180" s="144" t="s">
        <v>5073</v>
      </c>
      <c r="E2180" s="238"/>
      <c r="F2180" s="206">
        <v>1300014</v>
      </c>
      <c r="G2180" s="219">
        <v>44562</v>
      </c>
      <c r="H2180" s="107">
        <v>1062513.9099999999</v>
      </c>
      <c r="I2180" s="219">
        <v>45261</v>
      </c>
      <c r="J2180" s="142"/>
      <c r="K2180" s="354"/>
    </row>
    <row r="2181" spans="1:11" ht="28.15" customHeight="1">
      <c r="A2181" s="486"/>
      <c r="B2181" s="148" t="s">
        <v>1888</v>
      </c>
      <c r="C2181" s="106" t="s">
        <v>3454</v>
      </c>
      <c r="D2181" s="144" t="s">
        <v>5074</v>
      </c>
      <c r="E2181" s="238"/>
      <c r="F2181" s="206">
        <v>178825</v>
      </c>
      <c r="G2181" s="219" t="s">
        <v>486</v>
      </c>
      <c r="H2181" s="107">
        <v>102589.21</v>
      </c>
      <c r="I2181" s="219" t="s">
        <v>486</v>
      </c>
      <c r="J2181" s="142"/>
      <c r="K2181" s="354"/>
    </row>
    <row r="2182" spans="1:11" ht="28.15" customHeight="1">
      <c r="A2182" s="486"/>
      <c r="B2182" s="148" t="s">
        <v>1889</v>
      </c>
      <c r="C2182" s="106" t="s">
        <v>3455</v>
      </c>
      <c r="D2182" s="144" t="s">
        <v>5075</v>
      </c>
      <c r="E2182" s="238"/>
      <c r="F2182" s="206">
        <v>994050</v>
      </c>
      <c r="G2182" s="219">
        <v>44562</v>
      </c>
      <c r="H2182" s="107">
        <v>763211.08</v>
      </c>
      <c r="I2182" s="219">
        <v>45231</v>
      </c>
      <c r="J2182" s="142"/>
      <c r="K2182" s="354"/>
    </row>
    <row r="2183" spans="1:11" ht="28.15" customHeight="1">
      <c r="A2183" s="486"/>
      <c r="B2183" s="148" t="s">
        <v>1890</v>
      </c>
      <c r="C2183" s="106" t="s">
        <v>3456</v>
      </c>
      <c r="D2183" s="144" t="s">
        <v>5076</v>
      </c>
      <c r="E2183" s="238"/>
      <c r="F2183" s="206">
        <v>178820</v>
      </c>
      <c r="G2183" s="219" t="s">
        <v>486</v>
      </c>
      <c r="H2183" s="107">
        <v>155073.51999999999</v>
      </c>
      <c r="I2183" s="219" t="s">
        <v>486</v>
      </c>
      <c r="J2183" s="142"/>
      <c r="K2183" s="354"/>
    </row>
    <row r="2184" spans="1:11" ht="28.15" customHeight="1">
      <c r="A2184" s="486"/>
      <c r="B2184" s="148" t="s">
        <v>1891</v>
      </c>
      <c r="C2184" s="106" t="s">
        <v>3457</v>
      </c>
      <c r="D2184" s="144" t="s">
        <v>5077</v>
      </c>
      <c r="E2184" s="238"/>
      <c r="F2184" s="206">
        <v>657329</v>
      </c>
      <c r="G2184" s="219">
        <v>44531</v>
      </c>
      <c r="H2184" s="107">
        <v>361085.57</v>
      </c>
      <c r="I2184" s="219">
        <v>45231</v>
      </c>
      <c r="J2184" s="142"/>
      <c r="K2184" s="354"/>
    </row>
    <row r="2185" spans="1:11" ht="28.15" customHeight="1">
      <c r="A2185" s="486"/>
      <c r="B2185" s="148" t="s">
        <v>1892</v>
      </c>
      <c r="C2185" s="106" t="s">
        <v>3458</v>
      </c>
      <c r="D2185" s="144" t="s">
        <v>5078</v>
      </c>
      <c r="E2185" s="238"/>
      <c r="F2185" s="206">
        <v>178862</v>
      </c>
      <c r="G2185" s="219" t="s">
        <v>486</v>
      </c>
      <c r="H2185" s="107">
        <v>95440.34</v>
      </c>
      <c r="I2185" s="219" t="s">
        <v>486</v>
      </c>
      <c r="J2185" s="142"/>
      <c r="K2185" s="354"/>
    </row>
    <row r="2186" spans="1:11" ht="28.15" customHeight="1">
      <c r="A2186" s="486"/>
      <c r="B2186" s="148" t="s">
        <v>1893</v>
      </c>
      <c r="C2186" s="106" t="s">
        <v>3459</v>
      </c>
      <c r="D2186" s="144" t="s">
        <v>5079</v>
      </c>
      <c r="E2186" s="238"/>
      <c r="F2186" s="206">
        <v>369021</v>
      </c>
      <c r="G2186" s="219" t="s">
        <v>486</v>
      </c>
      <c r="H2186" s="107">
        <v>178768.83</v>
      </c>
      <c r="I2186" s="219" t="s">
        <v>486</v>
      </c>
      <c r="J2186" s="142"/>
      <c r="K2186" s="354"/>
    </row>
    <row r="2187" spans="1:11" ht="28.15" customHeight="1">
      <c r="A2187" s="486"/>
      <c r="B2187" s="148" t="s">
        <v>1894</v>
      </c>
      <c r="C2187" s="106" t="s">
        <v>3460</v>
      </c>
      <c r="D2187" s="144" t="s">
        <v>5080</v>
      </c>
      <c r="E2187" s="238"/>
      <c r="F2187" s="206">
        <v>274141</v>
      </c>
      <c r="G2187" s="219" t="s">
        <v>486</v>
      </c>
      <c r="H2187" s="107">
        <v>235510.34</v>
      </c>
      <c r="I2187" s="219" t="s">
        <v>486</v>
      </c>
      <c r="J2187" s="142"/>
      <c r="K2187" s="354"/>
    </row>
    <row r="2188" spans="1:11" ht="27.6" customHeight="1">
      <c r="A2188" s="486"/>
      <c r="B2188" s="148" t="s">
        <v>1895</v>
      </c>
      <c r="C2188" s="106" t="s">
        <v>3461</v>
      </c>
      <c r="D2188" s="144" t="s">
        <v>5081</v>
      </c>
      <c r="E2188" s="238"/>
      <c r="F2188" s="206">
        <v>137451</v>
      </c>
      <c r="G2188" s="219" t="s">
        <v>486</v>
      </c>
      <c r="H2188" s="107">
        <v>223456.82</v>
      </c>
      <c r="I2188" s="219" t="s">
        <v>486</v>
      </c>
      <c r="J2188" s="142"/>
      <c r="K2188" s="354"/>
    </row>
    <row r="2189" spans="1:11" ht="28.15" customHeight="1">
      <c r="A2189" s="486"/>
      <c r="B2189" s="148" t="s">
        <v>1896</v>
      </c>
      <c r="C2189" s="106" t="s">
        <v>3462</v>
      </c>
      <c r="D2189" s="144" t="s">
        <v>5082</v>
      </c>
      <c r="E2189" s="238"/>
      <c r="F2189" s="206">
        <v>162418</v>
      </c>
      <c r="G2189" s="219" t="s">
        <v>486</v>
      </c>
      <c r="H2189" s="107">
        <v>163947.79</v>
      </c>
      <c r="I2189" s="219" t="s">
        <v>486</v>
      </c>
      <c r="J2189" s="142"/>
      <c r="K2189" s="354"/>
    </row>
    <row r="2190" spans="1:11" ht="28.15" customHeight="1">
      <c r="A2190" s="487"/>
      <c r="B2190" s="148" t="s">
        <v>1897</v>
      </c>
      <c r="C2190" s="106" t="s">
        <v>3463</v>
      </c>
      <c r="D2190" s="145" t="s">
        <v>5083</v>
      </c>
      <c r="E2190" s="239"/>
      <c r="F2190" s="206">
        <v>463642</v>
      </c>
      <c r="G2190" s="219">
        <v>44531</v>
      </c>
      <c r="H2190" s="107">
        <v>399562.13</v>
      </c>
      <c r="I2190" s="219">
        <v>45231</v>
      </c>
      <c r="J2190" s="141"/>
      <c r="K2190" s="355"/>
    </row>
    <row r="2191" spans="1:11" ht="28.15" customHeight="1">
      <c r="A2191" s="193"/>
      <c r="B2191" s="109"/>
      <c r="C2191" s="109"/>
      <c r="D2191" s="110"/>
      <c r="E2191" s="244"/>
      <c r="F2191" s="111"/>
      <c r="G2191" s="113"/>
      <c r="H2191" s="111"/>
      <c r="I2191" s="113"/>
      <c r="J2191" s="114"/>
      <c r="K2191" s="381"/>
    </row>
    <row r="2192" spans="1:11" s="129" customFormat="1" ht="43.15" customHeight="1">
      <c r="A2192" s="485" t="s">
        <v>140</v>
      </c>
      <c r="B2192" s="269" t="s">
        <v>5341</v>
      </c>
      <c r="C2192" s="266"/>
      <c r="D2192" s="267"/>
      <c r="E2192" s="227" t="s">
        <v>486</v>
      </c>
      <c r="F2192" s="224">
        <f>F2193</f>
        <v>975800</v>
      </c>
      <c r="G2192" s="225"/>
      <c r="H2192" s="224">
        <f>H2193</f>
        <v>1104676.03</v>
      </c>
      <c r="I2192" s="225"/>
      <c r="J2192" s="255">
        <f t="shared" si="29"/>
        <v>0.1320721766755483</v>
      </c>
      <c r="K2192" s="424" t="s">
        <v>5377</v>
      </c>
    </row>
    <row r="2193" spans="1:11" ht="28.15" customHeight="1">
      <c r="A2193" s="487"/>
      <c r="B2193" s="231" t="s">
        <v>1898</v>
      </c>
      <c r="C2193" s="231" t="s">
        <v>3464</v>
      </c>
      <c r="D2193" s="138" t="s">
        <v>5084</v>
      </c>
      <c r="E2193" s="241"/>
      <c r="F2193" s="179">
        <v>975800</v>
      </c>
      <c r="G2193" s="178">
        <v>44501</v>
      </c>
      <c r="H2193" s="179">
        <v>1104676.03</v>
      </c>
      <c r="I2193" s="178">
        <v>45260</v>
      </c>
      <c r="J2193" s="176"/>
      <c r="K2193" s="425"/>
    </row>
    <row r="2194" spans="1:11" ht="28.15" customHeight="1">
      <c r="A2194" s="193"/>
      <c r="B2194" s="99"/>
      <c r="C2194" s="99"/>
      <c r="D2194" s="100"/>
      <c r="E2194" s="249"/>
      <c r="F2194" s="111"/>
      <c r="G2194" s="113"/>
      <c r="H2194" s="111"/>
      <c r="I2194" s="113"/>
      <c r="J2194" s="114"/>
      <c r="K2194" s="379"/>
    </row>
    <row r="2195" spans="1:11" s="129" customFormat="1" ht="43.15" customHeight="1">
      <c r="A2195" s="485" t="s">
        <v>127</v>
      </c>
      <c r="B2195" s="265" t="s">
        <v>352</v>
      </c>
      <c r="C2195" s="266"/>
      <c r="D2195" s="267"/>
      <c r="E2195" s="227" t="s">
        <v>486</v>
      </c>
      <c r="F2195" s="224">
        <f>SUM(F2196:F2202)</f>
        <v>17663935</v>
      </c>
      <c r="G2195" s="225"/>
      <c r="H2195" s="224">
        <f>SUM(H2196:H2202)</f>
        <v>16734076.240000002</v>
      </c>
      <c r="I2195" s="225"/>
      <c r="J2195" s="226">
        <f t="shared" si="29"/>
        <v>-5.2641654308623637E-2</v>
      </c>
      <c r="K2195" s="380"/>
    </row>
    <row r="2196" spans="1:11" ht="28.15" customHeight="1">
      <c r="A2196" s="486"/>
      <c r="B2196" s="148" t="s">
        <v>1899</v>
      </c>
      <c r="C2196" s="106" t="s">
        <v>3465</v>
      </c>
      <c r="D2196" s="143" t="s">
        <v>5085</v>
      </c>
      <c r="E2196" s="237"/>
      <c r="F2196" s="206">
        <v>14092089</v>
      </c>
      <c r="G2196" s="219">
        <v>44075</v>
      </c>
      <c r="H2196" s="107">
        <v>13809391.460000001</v>
      </c>
      <c r="I2196" s="219">
        <v>45260</v>
      </c>
      <c r="J2196" s="147"/>
      <c r="K2196" s="353"/>
    </row>
    <row r="2197" spans="1:11" ht="28.15" customHeight="1">
      <c r="A2197" s="486"/>
      <c r="B2197" s="148" t="s">
        <v>1900</v>
      </c>
      <c r="C2197" s="106" t="s">
        <v>3466</v>
      </c>
      <c r="D2197" s="442" t="s">
        <v>5086</v>
      </c>
      <c r="E2197" s="443"/>
      <c r="F2197" s="453">
        <v>2434423</v>
      </c>
      <c r="G2197" s="444">
        <v>44075</v>
      </c>
      <c r="H2197" s="412">
        <v>2018237.67</v>
      </c>
      <c r="I2197" s="444">
        <v>45261</v>
      </c>
      <c r="J2197" s="142"/>
      <c r="K2197" s="354"/>
    </row>
    <row r="2198" spans="1:11" ht="28.15" customHeight="1">
      <c r="A2198" s="486"/>
      <c r="B2198" s="148" t="s">
        <v>1901</v>
      </c>
      <c r="C2198" s="106" t="s">
        <v>3466</v>
      </c>
      <c r="D2198" s="442"/>
      <c r="E2198" s="443"/>
      <c r="F2198" s="466"/>
      <c r="G2198" s="460"/>
      <c r="H2198" s="413"/>
      <c r="I2198" s="460"/>
      <c r="J2198" s="142"/>
      <c r="K2198" s="354"/>
    </row>
    <row r="2199" spans="1:11" ht="28.15" customHeight="1">
      <c r="A2199" s="486"/>
      <c r="B2199" s="148" t="s">
        <v>1902</v>
      </c>
      <c r="C2199" s="106" t="s">
        <v>3466</v>
      </c>
      <c r="D2199" s="442"/>
      <c r="E2199" s="443"/>
      <c r="F2199" s="454"/>
      <c r="G2199" s="445"/>
      <c r="H2199" s="414"/>
      <c r="I2199" s="445"/>
      <c r="J2199" s="142"/>
      <c r="K2199" s="354"/>
    </row>
    <row r="2200" spans="1:11" ht="28.15" customHeight="1">
      <c r="A2200" s="486"/>
      <c r="B2200" s="148" t="s">
        <v>1903</v>
      </c>
      <c r="C2200" s="106" t="s">
        <v>3467</v>
      </c>
      <c r="D2200" s="144" t="s">
        <v>5087</v>
      </c>
      <c r="E2200" s="238"/>
      <c r="F2200" s="206">
        <v>202179</v>
      </c>
      <c r="G2200" s="219" t="s">
        <v>486</v>
      </c>
      <c r="H2200" s="107">
        <v>212689.16</v>
      </c>
      <c r="I2200" s="219" t="s">
        <v>486</v>
      </c>
      <c r="J2200" s="142"/>
      <c r="K2200" s="354"/>
    </row>
    <row r="2201" spans="1:11" ht="28.15" customHeight="1">
      <c r="A2201" s="486"/>
      <c r="B2201" s="148" t="s">
        <v>1904</v>
      </c>
      <c r="C2201" s="106" t="s">
        <v>3468</v>
      </c>
      <c r="D2201" s="144" t="s">
        <v>5088</v>
      </c>
      <c r="E2201" s="238"/>
      <c r="F2201" s="206">
        <v>772614</v>
      </c>
      <c r="G2201" s="219">
        <v>44075</v>
      </c>
      <c r="H2201" s="107">
        <v>597690.99</v>
      </c>
      <c r="I2201" s="219">
        <v>45261</v>
      </c>
      <c r="J2201" s="142"/>
      <c r="K2201" s="354"/>
    </row>
    <row r="2202" spans="1:11" ht="28.15" customHeight="1">
      <c r="A2202" s="487"/>
      <c r="B2202" s="148" t="s">
        <v>1905</v>
      </c>
      <c r="C2202" s="106" t="s">
        <v>3469</v>
      </c>
      <c r="D2202" s="145" t="s">
        <v>5089</v>
      </c>
      <c r="E2202" s="239"/>
      <c r="F2202" s="206">
        <v>162630</v>
      </c>
      <c r="G2202" s="219" t="s">
        <v>486</v>
      </c>
      <c r="H2202" s="107">
        <v>96066.96</v>
      </c>
      <c r="I2202" s="219" t="s">
        <v>486</v>
      </c>
      <c r="J2202" s="141"/>
      <c r="K2202" s="355"/>
    </row>
    <row r="2203" spans="1:11" ht="28.15" customHeight="1">
      <c r="A2203" s="193"/>
      <c r="B2203" s="109"/>
      <c r="C2203" s="109"/>
      <c r="D2203" s="110"/>
      <c r="E2203" s="244"/>
      <c r="F2203" s="111"/>
      <c r="G2203" s="113"/>
      <c r="H2203" s="111"/>
      <c r="I2203" s="113"/>
      <c r="J2203" s="114"/>
      <c r="K2203" s="381"/>
    </row>
    <row r="2204" spans="1:11" s="129" customFormat="1" ht="37.9" customHeight="1">
      <c r="A2204" s="485" t="s">
        <v>224</v>
      </c>
      <c r="B2204" s="265" t="s">
        <v>5361</v>
      </c>
      <c r="C2204" s="266"/>
      <c r="D2204" s="267"/>
      <c r="E2204" s="227" t="s">
        <v>486</v>
      </c>
      <c r="F2204" s="224">
        <f>F2205</f>
        <v>407592</v>
      </c>
      <c r="G2204" s="225"/>
      <c r="H2204" s="224">
        <f>H2205</f>
        <v>708368</v>
      </c>
      <c r="I2204" s="225"/>
      <c r="J2204" s="255">
        <f t="shared" si="29"/>
        <v>0.7379340124438164</v>
      </c>
      <c r="K2204" s="415" t="s">
        <v>5415</v>
      </c>
    </row>
    <row r="2205" spans="1:11" ht="28.15" customHeight="1">
      <c r="A2205" s="487"/>
      <c r="B2205" s="148" t="s">
        <v>1906</v>
      </c>
      <c r="C2205" s="106" t="s">
        <v>3470</v>
      </c>
      <c r="D2205" s="252" t="s">
        <v>5090</v>
      </c>
      <c r="E2205" s="220"/>
      <c r="F2205" s="206">
        <v>407592</v>
      </c>
      <c r="G2205" s="219">
        <v>44531</v>
      </c>
      <c r="H2205" s="107">
        <v>708368</v>
      </c>
      <c r="I2205" s="219">
        <v>44805</v>
      </c>
      <c r="J2205" s="254"/>
      <c r="K2205" s="415"/>
    </row>
    <row r="2206" spans="1:11" ht="28.15" customHeight="1">
      <c r="A2206" s="193"/>
      <c r="B2206" s="109"/>
      <c r="C2206" s="109"/>
      <c r="D2206" s="110"/>
      <c r="E2206" s="244"/>
      <c r="F2206" s="111"/>
      <c r="G2206" s="113"/>
      <c r="H2206" s="111"/>
      <c r="I2206" s="113"/>
      <c r="J2206" s="114"/>
      <c r="K2206" s="379"/>
    </row>
    <row r="2207" spans="1:11" s="129" customFormat="1" ht="40.9" customHeight="1">
      <c r="A2207" s="485" t="s">
        <v>130</v>
      </c>
      <c r="B2207" s="265" t="s">
        <v>355</v>
      </c>
      <c r="C2207" s="266"/>
      <c r="D2207" s="267"/>
      <c r="E2207" s="227" t="s">
        <v>486</v>
      </c>
      <c r="F2207" s="224">
        <f>SUM(F2208:F2215)</f>
        <v>19139491</v>
      </c>
      <c r="G2207" s="225"/>
      <c r="H2207" s="224">
        <f>SUM(H2208:H2215)</f>
        <v>18228257.539999995</v>
      </c>
      <c r="I2207" s="225"/>
      <c r="J2207" s="255">
        <f t="shared" si="29"/>
        <v>-4.7610119830250694E-2</v>
      </c>
      <c r="K2207" s="380"/>
    </row>
    <row r="2208" spans="1:11" ht="28.15" customHeight="1">
      <c r="A2208" s="486"/>
      <c r="B2208" s="106" t="s">
        <v>1907</v>
      </c>
      <c r="C2208" s="106" t="s">
        <v>3471</v>
      </c>
      <c r="D2208" s="144" t="s">
        <v>5091</v>
      </c>
      <c r="E2208" s="237"/>
      <c r="F2208" s="206">
        <v>13400000</v>
      </c>
      <c r="G2208" s="219">
        <v>44228</v>
      </c>
      <c r="H2208" s="107">
        <v>12472738.609999999</v>
      </c>
      <c r="I2208" s="219">
        <v>45260</v>
      </c>
      <c r="J2208" s="147"/>
      <c r="K2208" s="353"/>
    </row>
    <row r="2209" spans="1:11" ht="24" customHeight="1">
      <c r="A2209" s="486"/>
      <c r="B2209" s="106" t="s">
        <v>1908</v>
      </c>
      <c r="C2209" s="106" t="s">
        <v>3472</v>
      </c>
      <c r="D2209" s="144" t="s">
        <v>5092</v>
      </c>
      <c r="E2209" s="238"/>
      <c r="F2209" s="206">
        <v>330000</v>
      </c>
      <c r="G2209" s="219">
        <v>44228</v>
      </c>
      <c r="H2209" s="107">
        <v>482488.17</v>
      </c>
      <c r="I2209" s="219">
        <v>45260</v>
      </c>
      <c r="J2209" s="142"/>
      <c r="K2209" s="354"/>
    </row>
    <row r="2210" spans="1:11" ht="28.15" customHeight="1">
      <c r="A2210" s="486"/>
      <c r="B2210" s="106" t="s">
        <v>1909</v>
      </c>
      <c r="C2210" s="106" t="s">
        <v>3473</v>
      </c>
      <c r="D2210" s="144" t="s">
        <v>5093</v>
      </c>
      <c r="E2210" s="238"/>
      <c r="F2210" s="206">
        <v>900000</v>
      </c>
      <c r="G2210" s="219">
        <v>44378</v>
      </c>
      <c r="H2210" s="107">
        <v>557856.25</v>
      </c>
      <c r="I2210" s="219">
        <v>45260</v>
      </c>
      <c r="J2210" s="142"/>
      <c r="K2210" s="354"/>
    </row>
    <row r="2211" spans="1:11" ht="28.15" customHeight="1">
      <c r="A2211" s="486"/>
      <c r="B2211" s="106" t="s">
        <v>1910</v>
      </c>
      <c r="C2211" s="106" t="s">
        <v>3474</v>
      </c>
      <c r="D2211" s="144" t="s">
        <v>5094</v>
      </c>
      <c r="E2211" s="238"/>
      <c r="F2211" s="206">
        <v>2600000</v>
      </c>
      <c r="G2211" s="219">
        <v>44228</v>
      </c>
      <c r="H2211" s="107">
        <v>2225777.58</v>
      </c>
      <c r="I2211" s="219">
        <v>45260</v>
      </c>
      <c r="J2211" s="142"/>
      <c r="K2211" s="354"/>
    </row>
    <row r="2212" spans="1:11" ht="24" customHeight="1">
      <c r="A2212" s="486"/>
      <c r="B2212" s="106" t="s">
        <v>1911</v>
      </c>
      <c r="C2212" s="106" t="s">
        <v>3475</v>
      </c>
      <c r="D2212" s="144" t="s">
        <v>5095</v>
      </c>
      <c r="E2212" s="238"/>
      <c r="F2212" s="206">
        <v>1553768</v>
      </c>
      <c r="G2212" s="219" t="s">
        <v>486</v>
      </c>
      <c r="H2212" s="107">
        <v>2231848.81</v>
      </c>
      <c r="I2212" s="219" t="s">
        <v>486</v>
      </c>
      <c r="J2212" s="142"/>
      <c r="K2212" s="354"/>
    </row>
    <row r="2213" spans="1:11" ht="28.15" customHeight="1">
      <c r="A2213" s="486"/>
      <c r="B2213" s="106" t="s">
        <v>1912</v>
      </c>
      <c r="C2213" s="106" t="s">
        <v>3476</v>
      </c>
      <c r="D2213" s="144" t="s">
        <v>5096</v>
      </c>
      <c r="E2213" s="238"/>
      <c r="F2213" s="206">
        <v>119371</v>
      </c>
      <c r="G2213" s="219" t="s">
        <v>486</v>
      </c>
      <c r="H2213" s="107">
        <v>112042.31</v>
      </c>
      <c r="I2213" s="219" t="s">
        <v>486</v>
      </c>
      <c r="J2213" s="142"/>
      <c r="K2213" s="354"/>
    </row>
    <row r="2214" spans="1:11" ht="28.15" customHeight="1">
      <c r="A2214" s="486"/>
      <c r="B2214" s="106" t="s">
        <v>1913</v>
      </c>
      <c r="C2214" s="106" t="s">
        <v>3477</v>
      </c>
      <c r="D2214" s="144" t="s">
        <v>5097</v>
      </c>
      <c r="E2214" s="238"/>
      <c r="F2214" s="206">
        <v>194402</v>
      </c>
      <c r="G2214" s="219" t="s">
        <v>486</v>
      </c>
      <c r="H2214" s="107">
        <v>138252.35999999999</v>
      </c>
      <c r="I2214" s="219" t="s">
        <v>486</v>
      </c>
      <c r="J2214" s="142"/>
      <c r="K2214" s="354"/>
    </row>
    <row r="2215" spans="1:11" ht="28.15" customHeight="1">
      <c r="A2215" s="487"/>
      <c r="B2215" s="106" t="s">
        <v>1914</v>
      </c>
      <c r="C2215" s="106" t="s">
        <v>3478</v>
      </c>
      <c r="D2215" s="145" t="s">
        <v>5098</v>
      </c>
      <c r="E2215" s="239"/>
      <c r="F2215" s="206">
        <v>41950</v>
      </c>
      <c r="G2215" s="219" t="s">
        <v>486</v>
      </c>
      <c r="H2215" s="107">
        <v>7253.45</v>
      </c>
      <c r="I2215" s="219" t="s">
        <v>486</v>
      </c>
      <c r="J2215" s="141"/>
      <c r="K2215" s="355"/>
    </row>
    <row r="2216" spans="1:11" ht="28.15" customHeight="1">
      <c r="A2216" s="193"/>
      <c r="B2216" s="109"/>
      <c r="C2216" s="109"/>
      <c r="D2216" s="110"/>
      <c r="E2216" s="244"/>
      <c r="F2216" s="111"/>
      <c r="G2216" s="113"/>
      <c r="H2216" s="111"/>
      <c r="I2216" s="113"/>
      <c r="J2216" s="114"/>
      <c r="K2216" s="381"/>
    </row>
    <row r="2217" spans="1:11" s="129" customFormat="1" ht="42" customHeight="1">
      <c r="A2217" s="536" t="s">
        <v>136</v>
      </c>
      <c r="B2217" s="265" t="s">
        <v>5342</v>
      </c>
      <c r="C2217" s="266"/>
      <c r="D2217" s="267"/>
      <c r="E2217" s="227" t="s">
        <v>486</v>
      </c>
      <c r="F2217" s="224">
        <f>SUM(F2218:F2227)</f>
        <v>10037605</v>
      </c>
      <c r="G2217" s="225"/>
      <c r="H2217" s="224">
        <f>SUM(H2218:H2227)</f>
        <v>8213246.5599999996</v>
      </c>
      <c r="I2217" s="225"/>
      <c r="J2217" s="226">
        <f t="shared" si="29"/>
        <v>-0.18175236423429697</v>
      </c>
      <c r="K2217" s="343"/>
    </row>
    <row r="2218" spans="1:11" ht="28.15" customHeight="1">
      <c r="A2218" s="536"/>
      <c r="B2218" s="148" t="s">
        <v>1915</v>
      </c>
      <c r="C2218" s="106" t="s">
        <v>3479</v>
      </c>
      <c r="D2218" s="451" t="s">
        <v>5099</v>
      </c>
      <c r="E2218" s="452"/>
      <c r="F2218" s="449">
        <v>310136</v>
      </c>
      <c r="G2218" s="448" t="s">
        <v>486</v>
      </c>
      <c r="H2218" s="447">
        <v>211089.5</v>
      </c>
      <c r="I2218" s="448" t="s">
        <v>486</v>
      </c>
      <c r="J2218" s="147"/>
      <c r="K2218" s="353"/>
    </row>
    <row r="2219" spans="1:11" ht="28.15" customHeight="1">
      <c r="A2219" s="536"/>
      <c r="B2219" s="148" t="s">
        <v>1916</v>
      </c>
      <c r="C2219" s="106" t="s">
        <v>3479</v>
      </c>
      <c r="D2219" s="442"/>
      <c r="E2219" s="443"/>
      <c r="F2219" s="449"/>
      <c r="G2219" s="448"/>
      <c r="H2219" s="447"/>
      <c r="I2219" s="448"/>
      <c r="J2219" s="142"/>
      <c r="K2219" s="354"/>
    </row>
    <row r="2220" spans="1:11" ht="28.15" customHeight="1">
      <c r="A2220" s="536"/>
      <c r="B2220" s="148" t="s">
        <v>1917</v>
      </c>
      <c r="C2220" s="106" t="s">
        <v>3480</v>
      </c>
      <c r="D2220" s="144" t="s">
        <v>5100</v>
      </c>
      <c r="E2220" s="238"/>
      <c r="F2220" s="206">
        <v>7462727</v>
      </c>
      <c r="G2220" s="219">
        <v>44743</v>
      </c>
      <c r="H2220" s="107">
        <v>7310866.4299999997</v>
      </c>
      <c r="I2220" s="219">
        <v>45260</v>
      </c>
      <c r="J2220" s="142"/>
      <c r="K2220" s="354"/>
    </row>
    <row r="2221" spans="1:11" ht="28.15" customHeight="1">
      <c r="A2221" s="536"/>
      <c r="B2221" s="148" t="s">
        <v>1918</v>
      </c>
      <c r="C2221" s="106" t="s">
        <v>3481</v>
      </c>
      <c r="D2221" s="144" t="s">
        <v>5101</v>
      </c>
      <c r="E2221" s="238"/>
      <c r="F2221" s="206">
        <v>1260247</v>
      </c>
      <c r="G2221" s="219">
        <v>44743</v>
      </c>
      <c r="H2221" s="107">
        <v>466953.25</v>
      </c>
      <c r="I2221" s="219">
        <v>45260</v>
      </c>
      <c r="J2221" s="142"/>
      <c r="K2221" s="354"/>
    </row>
    <row r="2222" spans="1:11" ht="28.15" customHeight="1">
      <c r="A2222" s="536"/>
      <c r="B2222" s="148" t="s">
        <v>1919</v>
      </c>
      <c r="C2222" s="106" t="s">
        <v>3482</v>
      </c>
      <c r="D2222" s="144" t="s">
        <v>5102</v>
      </c>
      <c r="E2222" s="238"/>
      <c r="F2222" s="206">
        <v>128704</v>
      </c>
      <c r="G2222" s="219" t="s">
        <v>486</v>
      </c>
      <c r="H2222" s="107">
        <v>5891.25</v>
      </c>
      <c r="I2222" s="219" t="s">
        <v>486</v>
      </c>
      <c r="J2222" s="142"/>
      <c r="K2222" s="354"/>
    </row>
    <row r="2223" spans="1:11" ht="28.15" customHeight="1">
      <c r="A2223" s="536"/>
      <c r="B2223" s="148" t="s">
        <v>1920</v>
      </c>
      <c r="C2223" s="106" t="s">
        <v>3483</v>
      </c>
      <c r="D2223" s="144" t="s">
        <v>5103</v>
      </c>
      <c r="E2223" s="238"/>
      <c r="F2223" s="206">
        <v>115862</v>
      </c>
      <c r="G2223" s="219" t="s">
        <v>486</v>
      </c>
      <c r="H2223" s="107">
        <v>19637.66</v>
      </c>
      <c r="I2223" s="219" t="s">
        <v>486</v>
      </c>
      <c r="J2223" s="142"/>
      <c r="K2223" s="354"/>
    </row>
    <row r="2224" spans="1:11" ht="28.15" customHeight="1">
      <c r="A2224" s="536"/>
      <c r="B2224" s="148" t="s">
        <v>1921</v>
      </c>
      <c r="C2224" s="106" t="s">
        <v>3484</v>
      </c>
      <c r="D2224" s="442" t="s">
        <v>5104</v>
      </c>
      <c r="E2224" s="443"/>
      <c r="F2224" s="449">
        <v>442407</v>
      </c>
      <c r="G2224" s="448" t="s">
        <v>486</v>
      </c>
      <c r="H2224" s="447">
        <v>189917.93</v>
      </c>
      <c r="I2224" s="448" t="s">
        <v>486</v>
      </c>
      <c r="J2224" s="142"/>
      <c r="K2224" s="354"/>
    </row>
    <row r="2225" spans="1:11" ht="28.15" customHeight="1">
      <c r="A2225" s="536"/>
      <c r="B2225" s="148" t="s">
        <v>1922</v>
      </c>
      <c r="C2225" s="106" t="s">
        <v>3484</v>
      </c>
      <c r="D2225" s="442"/>
      <c r="E2225" s="443"/>
      <c r="F2225" s="449"/>
      <c r="G2225" s="448"/>
      <c r="H2225" s="447"/>
      <c r="I2225" s="448"/>
      <c r="J2225" s="142"/>
      <c r="K2225" s="354"/>
    </row>
    <row r="2226" spans="1:11" ht="28.15" customHeight="1">
      <c r="A2226" s="536"/>
      <c r="B2226" s="148" t="s">
        <v>1923</v>
      </c>
      <c r="C2226" s="106" t="s">
        <v>3485</v>
      </c>
      <c r="D2226" s="144" t="s">
        <v>5105</v>
      </c>
      <c r="E2226" s="238"/>
      <c r="F2226" s="206">
        <v>144121</v>
      </c>
      <c r="G2226" s="219" t="s">
        <v>486</v>
      </c>
      <c r="H2226" s="107">
        <v>1973.06</v>
      </c>
      <c r="I2226" s="219" t="s">
        <v>486</v>
      </c>
      <c r="J2226" s="142"/>
      <c r="K2226" s="354"/>
    </row>
    <row r="2227" spans="1:11" ht="28.15" customHeight="1">
      <c r="A2227" s="536"/>
      <c r="B2227" s="148" t="s">
        <v>1924</v>
      </c>
      <c r="C2227" s="106" t="s">
        <v>3486</v>
      </c>
      <c r="D2227" s="145" t="s">
        <v>5106</v>
      </c>
      <c r="E2227" s="239"/>
      <c r="F2227" s="206">
        <v>173401</v>
      </c>
      <c r="G2227" s="219" t="s">
        <v>486</v>
      </c>
      <c r="H2227" s="107">
        <v>6917.48</v>
      </c>
      <c r="I2227" s="219" t="s">
        <v>486</v>
      </c>
      <c r="J2227" s="141"/>
      <c r="K2227" s="355"/>
    </row>
    <row r="2228" spans="1:11" ht="28.15" customHeight="1">
      <c r="A2228" s="193"/>
      <c r="B2228" s="109"/>
      <c r="C2228" s="109"/>
      <c r="D2228" s="110"/>
      <c r="E2228" s="244"/>
      <c r="F2228" s="111"/>
      <c r="G2228" s="113"/>
      <c r="H2228" s="111"/>
      <c r="I2228" s="113"/>
      <c r="J2228" s="114"/>
      <c r="K2228" s="381"/>
    </row>
    <row r="2229" spans="1:11" s="129" customFormat="1" ht="40.9" customHeight="1">
      <c r="A2229" s="485" t="s">
        <v>90</v>
      </c>
      <c r="B2229" s="265" t="s">
        <v>315</v>
      </c>
      <c r="C2229" s="266"/>
      <c r="D2229" s="267"/>
      <c r="E2229" s="227" t="s">
        <v>486</v>
      </c>
      <c r="F2229" s="224">
        <f>SUM(F2230:F2239)</f>
        <v>19126617.449999999</v>
      </c>
      <c r="G2229" s="225"/>
      <c r="H2229" s="224">
        <f>SUM(H2230:H2239)</f>
        <v>7718041.2599999998</v>
      </c>
      <c r="I2229" s="225"/>
      <c r="J2229" s="226">
        <f t="shared" si="29"/>
        <v>-0.59647641407707452</v>
      </c>
      <c r="K2229" s="343"/>
    </row>
    <row r="2230" spans="1:11" ht="28.15" customHeight="1">
      <c r="A2230" s="486"/>
      <c r="B2230" s="148" t="s">
        <v>1925</v>
      </c>
      <c r="C2230" s="106" t="s">
        <v>3487</v>
      </c>
      <c r="D2230" s="143" t="s">
        <v>5107</v>
      </c>
      <c r="E2230" s="237"/>
      <c r="F2230" s="206">
        <v>8331007</v>
      </c>
      <c r="G2230" s="219">
        <v>44835</v>
      </c>
      <c r="H2230" s="107">
        <v>4618084.5199999996</v>
      </c>
      <c r="I2230" s="219">
        <v>45260</v>
      </c>
      <c r="J2230" s="147"/>
      <c r="K2230" s="353"/>
    </row>
    <row r="2231" spans="1:11" ht="28.15" customHeight="1">
      <c r="A2231" s="486"/>
      <c r="B2231" s="148" t="s">
        <v>1926</v>
      </c>
      <c r="C2231" s="106" t="s">
        <v>3488</v>
      </c>
      <c r="D2231" s="144" t="s">
        <v>5108</v>
      </c>
      <c r="E2231" s="238"/>
      <c r="F2231" s="206">
        <v>802435</v>
      </c>
      <c r="G2231" s="219">
        <v>44866</v>
      </c>
      <c r="H2231" s="107">
        <v>493087.65</v>
      </c>
      <c r="I2231" s="219">
        <v>45260</v>
      </c>
      <c r="J2231" s="142"/>
      <c r="K2231" s="354"/>
    </row>
    <row r="2232" spans="1:11" ht="28.15" customHeight="1">
      <c r="A2232" s="486"/>
      <c r="B2232" s="148" t="s">
        <v>1927</v>
      </c>
      <c r="C2232" s="106" t="s">
        <v>3489</v>
      </c>
      <c r="D2232" s="144" t="s">
        <v>5109</v>
      </c>
      <c r="E2232" s="238"/>
      <c r="F2232" s="206">
        <v>954985</v>
      </c>
      <c r="G2232" s="219">
        <v>44866</v>
      </c>
      <c r="H2232" s="107">
        <v>710574.75</v>
      </c>
      <c r="I2232" s="219">
        <v>45260</v>
      </c>
      <c r="J2232" s="142"/>
      <c r="K2232" s="354"/>
    </row>
    <row r="2233" spans="1:11" ht="28.15" customHeight="1">
      <c r="A2233" s="486"/>
      <c r="B2233" s="148" t="s">
        <v>1928</v>
      </c>
      <c r="C2233" s="106" t="s">
        <v>3490</v>
      </c>
      <c r="D2233" s="144" t="s">
        <v>5110</v>
      </c>
      <c r="E2233" s="238"/>
      <c r="F2233" s="206">
        <v>601689.44999999995</v>
      </c>
      <c r="G2233" s="219" t="s">
        <v>486</v>
      </c>
      <c r="H2233" s="107">
        <v>469067.13</v>
      </c>
      <c r="I2233" s="219" t="s">
        <v>486</v>
      </c>
      <c r="J2233" s="142"/>
      <c r="K2233" s="354"/>
    </row>
    <row r="2234" spans="1:11" ht="24" customHeight="1">
      <c r="A2234" s="486"/>
      <c r="B2234" s="148" t="s">
        <v>1929</v>
      </c>
      <c r="C2234" s="106" t="s">
        <v>3491</v>
      </c>
      <c r="D2234" s="144" t="s">
        <v>5111</v>
      </c>
      <c r="E2234" s="238"/>
      <c r="F2234" s="206">
        <v>6848</v>
      </c>
      <c r="G2234" s="219" t="s">
        <v>486</v>
      </c>
      <c r="H2234" s="107">
        <v>24791.68</v>
      </c>
      <c r="I2234" s="219" t="s">
        <v>486</v>
      </c>
      <c r="J2234" s="142"/>
      <c r="K2234" s="354"/>
    </row>
    <row r="2235" spans="1:11" ht="28.15" customHeight="1">
      <c r="A2235" s="486"/>
      <c r="B2235" s="148" t="s">
        <v>1930</v>
      </c>
      <c r="C2235" s="106" t="s">
        <v>3492</v>
      </c>
      <c r="D2235" s="144" t="s">
        <v>5112</v>
      </c>
      <c r="E2235" s="238"/>
      <c r="F2235" s="206">
        <v>6848</v>
      </c>
      <c r="G2235" s="219" t="s">
        <v>486</v>
      </c>
      <c r="H2235" s="107">
        <v>7180.27</v>
      </c>
      <c r="I2235" s="219" t="s">
        <v>486</v>
      </c>
      <c r="J2235" s="142"/>
      <c r="K2235" s="354"/>
    </row>
    <row r="2236" spans="1:11" ht="25.15" customHeight="1">
      <c r="A2236" s="486"/>
      <c r="B2236" s="148" t="s">
        <v>1931</v>
      </c>
      <c r="C2236" s="106" t="s">
        <v>3493</v>
      </c>
      <c r="D2236" s="144" t="s">
        <v>5113</v>
      </c>
      <c r="E2236" s="238"/>
      <c r="F2236" s="206">
        <v>44701</v>
      </c>
      <c r="G2236" s="219" t="s">
        <v>486</v>
      </c>
      <c r="H2236" s="107">
        <v>137788.85999999999</v>
      </c>
      <c r="I2236" s="219" t="s">
        <v>486</v>
      </c>
      <c r="J2236" s="142"/>
      <c r="K2236" s="354"/>
    </row>
    <row r="2237" spans="1:11" ht="25.9" customHeight="1">
      <c r="A2237" s="486"/>
      <c r="B2237" s="148" t="s">
        <v>1932</v>
      </c>
      <c r="C2237" s="106" t="s">
        <v>3494</v>
      </c>
      <c r="D2237" s="144" t="s">
        <v>5114</v>
      </c>
      <c r="E2237" s="238"/>
      <c r="F2237" s="206">
        <v>23777</v>
      </c>
      <c r="G2237" s="219" t="s">
        <v>486</v>
      </c>
      <c r="H2237" s="107">
        <v>344636.2</v>
      </c>
      <c r="I2237" s="219" t="s">
        <v>486</v>
      </c>
      <c r="J2237" s="142"/>
      <c r="K2237" s="354"/>
    </row>
    <row r="2238" spans="1:11" ht="28.15" customHeight="1">
      <c r="A2238" s="486"/>
      <c r="B2238" s="148" t="s">
        <v>1933</v>
      </c>
      <c r="C2238" s="106" t="s">
        <v>3495</v>
      </c>
      <c r="D2238" s="144" t="s">
        <v>5115</v>
      </c>
      <c r="E2238" s="238"/>
      <c r="F2238" s="206">
        <v>8331007</v>
      </c>
      <c r="G2238" s="219">
        <v>44774</v>
      </c>
      <c r="H2238" s="107">
        <v>778733</v>
      </c>
      <c r="I2238" s="219">
        <v>45261</v>
      </c>
      <c r="J2238" s="142"/>
      <c r="K2238" s="354"/>
    </row>
    <row r="2239" spans="1:11" ht="25.15" customHeight="1">
      <c r="A2239" s="487"/>
      <c r="B2239" s="148" t="s">
        <v>1934</v>
      </c>
      <c r="C2239" s="106" t="s">
        <v>3496</v>
      </c>
      <c r="D2239" s="145" t="s">
        <v>5116</v>
      </c>
      <c r="E2239" s="239"/>
      <c r="F2239" s="206">
        <v>23320</v>
      </c>
      <c r="G2239" s="219" t="s">
        <v>486</v>
      </c>
      <c r="H2239" s="107">
        <v>134097.20000000001</v>
      </c>
      <c r="I2239" s="219" t="s">
        <v>486</v>
      </c>
      <c r="J2239" s="141"/>
      <c r="K2239" s="355"/>
    </row>
    <row r="2240" spans="1:11" ht="28.15" customHeight="1">
      <c r="A2240" s="193"/>
      <c r="B2240" s="109"/>
      <c r="C2240" s="109"/>
      <c r="D2240" s="110"/>
      <c r="E2240" s="244"/>
      <c r="F2240" s="111"/>
      <c r="G2240" s="113"/>
      <c r="H2240" s="111"/>
      <c r="I2240" s="113"/>
      <c r="J2240" s="114"/>
      <c r="K2240" s="381"/>
    </row>
    <row r="2241" spans="1:11" s="129" customFormat="1" ht="39.6" customHeight="1">
      <c r="A2241" s="485" t="s">
        <v>200</v>
      </c>
      <c r="B2241" s="265" t="s">
        <v>5360</v>
      </c>
      <c r="C2241" s="266"/>
      <c r="D2241" s="267"/>
      <c r="E2241" s="227">
        <v>12130000</v>
      </c>
      <c r="F2241" s="224">
        <f>SUM(F2242:F2244)</f>
        <v>11289400</v>
      </c>
      <c r="G2241" s="225"/>
      <c r="H2241" s="224">
        <f>SUM(H2242:H2244)</f>
        <v>7000758.2699999996</v>
      </c>
      <c r="I2241" s="225"/>
      <c r="J2241" s="226">
        <f t="shared" ref="J2241:J2293" si="30">(H2241-F2241)/F2241</f>
        <v>-0.37988216645703055</v>
      </c>
      <c r="K2241" s="343"/>
    </row>
    <row r="2242" spans="1:11" ht="28.15" customHeight="1">
      <c r="A2242" s="486"/>
      <c r="B2242" s="148" t="s">
        <v>1935</v>
      </c>
      <c r="C2242" s="106" t="s">
        <v>3497</v>
      </c>
      <c r="D2242" s="143" t="s">
        <v>5117</v>
      </c>
      <c r="E2242" s="237"/>
      <c r="F2242" s="206">
        <v>1048125</v>
      </c>
      <c r="G2242" s="219" t="s">
        <v>486</v>
      </c>
      <c r="H2242" s="107">
        <v>582013.93000000005</v>
      </c>
      <c r="I2242" s="219" t="s">
        <v>486</v>
      </c>
      <c r="J2242" s="147"/>
      <c r="K2242" s="353"/>
    </row>
    <row r="2243" spans="1:11" ht="28.15" customHeight="1">
      <c r="A2243" s="486"/>
      <c r="B2243" s="148" t="s">
        <v>1936</v>
      </c>
      <c r="C2243" s="106" t="s">
        <v>3498</v>
      </c>
      <c r="D2243" s="144" t="s">
        <v>5118</v>
      </c>
      <c r="E2243" s="238"/>
      <c r="F2243" s="206">
        <v>9945311</v>
      </c>
      <c r="G2243" s="219">
        <v>44166</v>
      </c>
      <c r="H2243" s="107">
        <v>6087877.54</v>
      </c>
      <c r="I2243" s="219">
        <v>45108</v>
      </c>
      <c r="J2243" s="142"/>
      <c r="K2243" s="354"/>
    </row>
    <row r="2244" spans="1:11" ht="47.45" customHeight="1">
      <c r="A2244" s="487"/>
      <c r="B2244" s="148" t="s">
        <v>1937</v>
      </c>
      <c r="C2244" s="106" t="s">
        <v>3499</v>
      </c>
      <c r="D2244" s="145" t="s">
        <v>5119</v>
      </c>
      <c r="E2244" s="239"/>
      <c r="F2244" s="206">
        <v>295964</v>
      </c>
      <c r="G2244" s="219">
        <v>44197</v>
      </c>
      <c r="H2244" s="107">
        <v>330866.8</v>
      </c>
      <c r="I2244" s="219">
        <v>45260</v>
      </c>
      <c r="J2244" s="141"/>
      <c r="K2244" s="355"/>
    </row>
    <row r="2245" spans="1:11" ht="28.15" customHeight="1">
      <c r="A2245" s="193"/>
      <c r="B2245" s="109"/>
      <c r="C2245" s="109"/>
      <c r="D2245" s="110"/>
      <c r="E2245" s="244"/>
      <c r="F2245" s="111"/>
      <c r="G2245" s="113"/>
      <c r="H2245" s="111"/>
      <c r="I2245" s="113"/>
      <c r="J2245" s="114"/>
      <c r="K2245" s="381"/>
    </row>
    <row r="2246" spans="1:11" s="129" customFormat="1" ht="39.6" customHeight="1">
      <c r="A2246" s="485" t="s">
        <v>221</v>
      </c>
      <c r="B2246" s="265" t="s">
        <v>444</v>
      </c>
      <c r="C2246" s="266"/>
      <c r="D2246" s="267"/>
      <c r="E2246" s="227" t="s">
        <v>486</v>
      </c>
      <c r="F2246" s="224">
        <f>SUM(F2247:F2249)</f>
        <v>1902074</v>
      </c>
      <c r="G2246" s="225"/>
      <c r="H2246" s="224">
        <f>SUM(H2247:H2249)</f>
        <v>1637778.08</v>
      </c>
      <c r="I2246" s="225"/>
      <c r="J2246" s="255">
        <f t="shared" si="30"/>
        <v>-0.13895143932360146</v>
      </c>
      <c r="K2246" s="343"/>
    </row>
    <row r="2247" spans="1:11" ht="26.45" customHeight="1">
      <c r="A2247" s="486"/>
      <c r="B2247" s="106" t="s">
        <v>1938</v>
      </c>
      <c r="C2247" s="106" t="s">
        <v>3500</v>
      </c>
      <c r="D2247" s="143" t="s">
        <v>5120</v>
      </c>
      <c r="E2247" s="237"/>
      <c r="F2247" s="107">
        <v>615073</v>
      </c>
      <c r="G2247" s="219">
        <v>44166</v>
      </c>
      <c r="H2247" s="107">
        <v>762324</v>
      </c>
      <c r="I2247" s="183">
        <v>44593</v>
      </c>
      <c r="J2247" s="147"/>
      <c r="K2247" s="353"/>
    </row>
    <row r="2248" spans="1:11" ht="28.15" customHeight="1">
      <c r="A2248" s="486"/>
      <c r="B2248" s="106" t="s">
        <v>1939</v>
      </c>
      <c r="C2248" s="106" t="s">
        <v>3501</v>
      </c>
      <c r="D2248" s="144" t="s">
        <v>5121</v>
      </c>
      <c r="E2248" s="238"/>
      <c r="F2248" s="107">
        <v>1167629</v>
      </c>
      <c r="G2248" s="219">
        <v>44166</v>
      </c>
      <c r="H2248" s="107">
        <v>783683</v>
      </c>
      <c r="I2248" s="183">
        <v>44593</v>
      </c>
      <c r="J2248" s="142"/>
      <c r="K2248" s="354"/>
    </row>
    <row r="2249" spans="1:11" ht="28.15" customHeight="1">
      <c r="A2249" s="487"/>
      <c r="B2249" s="106" t="s">
        <v>1940</v>
      </c>
      <c r="C2249" s="106" t="s">
        <v>3502</v>
      </c>
      <c r="D2249" s="145" t="s">
        <v>5122</v>
      </c>
      <c r="E2249" s="239"/>
      <c r="F2249" s="107">
        <v>119372</v>
      </c>
      <c r="G2249" s="219" t="s">
        <v>486</v>
      </c>
      <c r="H2249" s="107">
        <v>91771.08</v>
      </c>
      <c r="I2249" s="183" t="s">
        <v>486</v>
      </c>
      <c r="J2249" s="141"/>
      <c r="K2249" s="355"/>
    </row>
    <row r="2250" spans="1:11" ht="28.15" customHeight="1">
      <c r="A2250" s="193"/>
      <c r="B2250" s="109"/>
      <c r="C2250" s="109"/>
      <c r="D2250" s="110"/>
      <c r="E2250" s="244"/>
      <c r="F2250" s="111"/>
      <c r="G2250" s="113"/>
      <c r="H2250" s="111"/>
      <c r="I2250" s="113"/>
      <c r="J2250" s="114"/>
      <c r="K2250" s="381"/>
    </row>
    <row r="2251" spans="1:11" s="129" customFormat="1" ht="42.6" customHeight="1">
      <c r="A2251" s="485" t="s">
        <v>124</v>
      </c>
      <c r="B2251" s="269" t="s">
        <v>5343</v>
      </c>
      <c r="C2251" s="266"/>
      <c r="D2251" s="267"/>
      <c r="E2251" s="227" t="s">
        <v>486</v>
      </c>
      <c r="F2251" s="224">
        <f>SUM(F2252:F2254)</f>
        <v>11090709</v>
      </c>
      <c r="G2251" s="225"/>
      <c r="H2251" s="224">
        <f>SUM(H2252:H2254)</f>
        <v>7792557.3599999994</v>
      </c>
      <c r="I2251" s="225"/>
      <c r="J2251" s="226">
        <f t="shared" si="30"/>
        <v>-0.29737969321889163</v>
      </c>
      <c r="K2251" s="343"/>
    </row>
    <row r="2252" spans="1:11" ht="28.15" customHeight="1">
      <c r="A2252" s="486"/>
      <c r="B2252" s="106">
        <v>42993359</v>
      </c>
      <c r="C2252" s="106" t="s">
        <v>3503</v>
      </c>
      <c r="D2252" s="144" t="s">
        <v>5123</v>
      </c>
      <c r="E2252" s="237"/>
      <c r="F2252" s="206">
        <v>9099925</v>
      </c>
      <c r="G2252" s="219">
        <v>44075</v>
      </c>
      <c r="H2252" s="107">
        <v>7236267.5099999998</v>
      </c>
      <c r="I2252" s="219">
        <v>45260</v>
      </c>
      <c r="J2252" s="147"/>
      <c r="K2252" s="353"/>
    </row>
    <row r="2253" spans="1:11" ht="28.15" customHeight="1">
      <c r="A2253" s="486"/>
      <c r="B2253" s="106" t="s">
        <v>1941</v>
      </c>
      <c r="C2253" s="106" t="s">
        <v>3504</v>
      </c>
      <c r="D2253" s="144" t="s">
        <v>5124</v>
      </c>
      <c r="E2253" s="238"/>
      <c r="F2253" s="206">
        <v>1911936</v>
      </c>
      <c r="G2253" s="219" t="s">
        <v>486</v>
      </c>
      <c r="H2253" s="107">
        <v>507517.35</v>
      </c>
      <c r="I2253" s="219" t="s">
        <v>486</v>
      </c>
      <c r="J2253" s="142"/>
      <c r="K2253" s="354"/>
    </row>
    <row r="2254" spans="1:11" ht="28.15" customHeight="1">
      <c r="A2254" s="487"/>
      <c r="B2254" s="106" t="s">
        <v>1942</v>
      </c>
      <c r="C2254" s="106" t="s">
        <v>3505</v>
      </c>
      <c r="D2254" s="145" t="s">
        <v>5125</v>
      </c>
      <c r="E2254" s="239"/>
      <c r="F2254" s="206">
        <v>78848</v>
      </c>
      <c r="G2254" s="219" t="s">
        <v>486</v>
      </c>
      <c r="H2254" s="107">
        <v>48772.5</v>
      </c>
      <c r="I2254" s="219" t="s">
        <v>486</v>
      </c>
      <c r="J2254" s="141"/>
      <c r="K2254" s="355"/>
    </row>
    <row r="2255" spans="1:11" ht="28.15" customHeight="1">
      <c r="A2255" s="193"/>
      <c r="B2255" s="109"/>
      <c r="C2255" s="109"/>
      <c r="D2255" s="110"/>
      <c r="E2255" s="244"/>
      <c r="F2255" s="111"/>
      <c r="G2255" s="113"/>
      <c r="H2255" s="111"/>
      <c r="I2255" s="113"/>
      <c r="J2255" s="114"/>
      <c r="K2255" s="381"/>
    </row>
    <row r="2256" spans="1:11" s="129" customFormat="1" ht="40.9" customHeight="1">
      <c r="A2256" s="485" t="s">
        <v>81</v>
      </c>
      <c r="B2256" s="265" t="s">
        <v>306</v>
      </c>
      <c r="C2256" s="266"/>
      <c r="D2256" s="267"/>
      <c r="E2256" s="227" t="s">
        <v>486</v>
      </c>
      <c r="F2256" s="224">
        <f>SUM(F2257:F2259)</f>
        <v>4490456</v>
      </c>
      <c r="G2256" s="225"/>
      <c r="H2256" s="224">
        <f>SUM(H2257:H2259)</f>
        <v>3636713.7600000002</v>
      </c>
      <c r="I2256" s="225"/>
      <c r="J2256" s="226">
        <f t="shared" si="30"/>
        <v>-0.19012372908230249</v>
      </c>
      <c r="K2256" s="343"/>
    </row>
    <row r="2257" spans="1:11" ht="28.15" customHeight="1">
      <c r="A2257" s="486"/>
      <c r="B2257" s="148" t="s">
        <v>1943</v>
      </c>
      <c r="C2257" s="106" t="s">
        <v>3506</v>
      </c>
      <c r="D2257" s="143" t="s">
        <v>5126</v>
      </c>
      <c r="E2257" s="237"/>
      <c r="F2257" s="206">
        <v>2400000</v>
      </c>
      <c r="G2257" s="219">
        <v>44228</v>
      </c>
      <c r="H2257" s="107">
        <v>2608234.2400000002</v>
      </c>
      <c r="I2257" s="219">
        <v>45260</v>
      </c>
      <c r="J2257" s="147"/>
      <c r="K2257" s="353"/>
    </row>
    <row r="2258" spans="1:11" ht="28.15" customHeight="1">
      <c r="A2258" s="486"/>
      <c r="B2258" s="148" t="s">
        <v>1944</v>
      </c>
      <c r="C2258" s="106" t="s">
        <v>3507</v>
      </c>
      <c r="D2258" s="144" t="s">
        <v>5127</v>
      </c>
      <c r="E2258" s="238"/>
      <c r="F2258" s="206">
        <v>1900000</v>
      </c>
      <c r="G2258" s="219">
        <v>44197</v>
      </c>
      <c r="H2258" s="107">
        <v>953179.19</v>
      </c>
      <c r="I2258" s="219">
        <v>45260</v>
      </c>
      <c r="J2258" s="142"/>
      <c r="K2258" s="354"/>
    </row>
    <row r="2259" spans="1:11" ht="28.15" customHeight="1">
      <c r="A2259" s="487"/>
      <c r="B2259" s="148" t="s">
        <v>1945</v>
      </c>
      <c r="C2259" s="106" t="s">
        <v>3508</v>
      </c>
      <c r="D2259" s="145" t="s">
        <v>5128</v>
      </c>
      <c r="E2259" s="239"/>
      <c r="F2259" s="206">
        <v>190456</v>
      </c>
      <c r="G2259" s="219" t="s">
        <v>486</v>
      </c>
      <c r="H2259" s="107">
        <v>75300.33</v>
      </c>
      <c r="I2259" s="219" t="s">
        <v>486</v>
      </c>
      <c r="J2259" s="141"/>
      <c r="K2259" s="355"/>
    </row>
    <row r="2260" spans="1:11" ht="28.15" customHeight="1">
      <c r="A2260" s="193"/>
      <c r="B2260" s="109"/>
      <c r="C2260" s="109"/>
      <c r="D2260" s="110"/>
      <c r="E2260" s="244"/>
      <c r="F2260" s="111"/>
      <c r="G2260" s="113"/>
      <c r="H2260" s="111"/>
      <c r="I2260" s="113"/>
      <c r="J2260" s="114"/>
      <c r="K2260" s="381"/>
    </row>
    <row r="2261" spans="1:11" s="129" customFormat="1" ht="42" customHeight="1">
      <c r="A2261" s="485" t="s">
        <v>137</v>
      </c>
      <c r="B2261" s="269" t="s">
        <v>362</v>
      </c>
      <c r="C2261" s="266"/>
      <c r="D2261" s="267"/>
      <c r="E2261" s="227" t="s">
        <v>486</v>
      </c>
      <c r="F2261" s="224">
        <f>SUM(F2262:F2271)</f>
        <v>9768647.0099999998</v>
      </c>
      <c r="G2261" s="225"/>
      <c r="H2261" s="224">
        <f>SUM(H2262:H2271)</f>
        <v>11227439.759999998</v>
      </c>
      <c r="I2261" s="225"/>
      <c r="J2261" s="255">
        <f t="shared" si="30"/>
        <v>0.14933416557140988</v>
      </c>
      <c r="K2261" s="415" t="s">
        <v>5586</v>
      </c>
    </row>
    <row r="2262" spans="1:11" ht="28.15" customHeight="1">
      <c r="A2262" s="486"/>
      <c r="B2262" s="106" t="s">
        <v>1946</v>
      </c>
      <c r="C2262" s="106" t="s">
        <v>3509</v>
      </c>
      <c r="D2262" s="144" t="s">
        <v>5129</v>
      </c>
      <c r="E2262" s="237"/>
      <c r="F2262" s="206">
        <v>6950242</v>
      </c>
      <c r="G2262" s="219">
        <v>44652</v>
      </c>
      <c r="H2262" s="107">
        <v>7583973.0199999996</v>
      </c>
      <c r="I2262" s="219">
        <v>45231</v>
      </c>
      <c r="J2262" s="147"/>
      <c r="K2262" s="415"/>
    </row>
    <row r="2263" spans="1:11" ht="28.15" customHeight="1">
      <c r="A2263" s="486"/>
      <c r="B2263" s="106" t="s">
        <v>1947</v>
      </c>
      <c r="C2263" s="106" t="s">
        <v>3510</v>
      </c>
      <c r="D2263" s="442" t="s">
        <v>5130</v>
      </c>
      <c r="E2263" s="443"/>
      <c r="F2263" s="449">
        <v>286825.8</v>
      </c>
      <c r="G2263" s="448" t="s">
        <v>486</v>
      </c>
      <c r="H2263" s="447">
        <v>296380.84999999998</v>
      </c>
      <c r="I2263" s="448" t="s">
        <v>486</v>
      </c>
      <c r="J2263" s="142"/>
      <c r="K2263" s="415"/>
    </row>
    <row r="2264" spans="1:11" ht="28.15" customHeight="1">
      <c r="A2264" s="486"/>
      <c r="B2264" s="106" t="s">
        <v>1948</v>
      </c>
      <c r="C2264" s="106" t="s">
        <v>3510</v>
      </c>
      <c r="D2264" s="442"/>
      <c r="E2264" s="443"/>
      <c r="F2264" s="449"/>
      <c r="G2264" s="448"/>
      <c r="H2264" s="447"/>
      <c r="I2264" s="448"/>
      <c r="J2264" s="142"/>
      <c r="K2264" s="415"/>
    </row>
    <row r="2265" spans="1:11" ht="28.15" customHeight="1">
      <c r="A2265" s="486"/>
      <c r="B2265" s="106" t="s">
        <v>1949</v>
      </c>
      <c r="C2265" s="106" t="s">
        <v>3511</v>
      </c>
      <c r="D2265" s="144" t="s">
        <v>5131</v>
      </c>
      <c r="E2265" s="238"/>
      <c r="F2265" s="206">
        <v>975168</v>
      </c>
      <c r="G2265" s="219">
        <v>44652</v>
      </c>
      <c r="H2265" s="107">
        <v>1654316.18</v>
      </c>
      <c r="I2265" s="219">
        <v>45260</v>
      </c>
      <c r="J2265" s="142"/>
      <c r="K2265" s="415"/>
    </row>
    <row r="2266" spans="1:11" ht="28.15" customHeight="1">
      <c r="A2266" s="486"/>
      <c r="B2266" s="106" t="s">
        <v>1950</v>
      </c>
      <c r="C2266" s="106" t="s">
        <v>3512</v>
      </c>
      <c r="D2266" s="144" t="s">
        <v>5132</v>
      </c>
      <c r="E2266" s="238"/>
      <c r="F2266" s="206">
        <v>181115.56</v>
      </c>
      <c r="G2266" s="219" t="s">
        <v>486</v>
      </c>
      <c r="H2266" s="107">
        <v>46734.68</v>
      </c>
      <c r="I2266" s="219" t="s">
        <v>486</v>
      </c>
      <c r="J2266" s="142"/>
      <c r="K2266" s="415"/>
    </row>
    <row r="2267" spans="1:11" ht="28.15" customHeight="1">
      <c r="A2267" s="486"/>
      <c r="B2267" s="106" t="s">
        <v>1951</v>
      </c>
      <c r="C2267" s="106" t="s">
        <v>3513</v>
      </c>
      <c r="D2267" s="144" t="s">
        <v>5133</v>
      </c>
      <c r="E2267" s="238"/>
      <c r="F2267" s="206">
        <v>426454.86</v>
      </c>
      <c r="G2267" s="219" t="s">
        <v>486</v>
      </c>
      <c r="H2267" s="107">
        <v>330314.77</v>
      </c>
      <c r="I2267" s="219" t="s">
        <v>486</v>
      </c>
      <c r="J2267" s="142"/>
      <c r="K2267" s="415"/>
    </row>
    <row r="2268" spans="1:11" ht="28.15" customHeight="1">
      <c r="A2268" s="486"/>
      <c r="B2268" s="106" t="s">
        <v>1952</v>
      </c>
      <c r="C2268" s="106" t="s">
        <v>3514</v>
      </c>
      <c r="D2268" s="144" t="s">
        <v>5134</v>
      </c>
      <c r="E2268" s="238"/>
      <c r="F2268" s="206">
        <v>180977</v>
      </c>
      <c r="G2268" s="219" t="s">
        <v>486</v>
      </c>
      <c r="H2268" s="107">
        <v>52162.67</v>
      </c>
      <c r="I2268" s="219" t="s">
        <v>486</v>
      </c>
      <c r="J2268" s="142"/>
      <c r="K2268" s="415"/>
    </row>
    <row r="2269" spans="1:11" ht="28.15" customHeight="1">
      <c r="A2269" s="486"/>
      <c r="B2269" s="106" t="s">
        <v>1953</v>
      </c>
      <c r="C2269" s="106" t="s">
        <v>3515</v>
      </c>
      <c r="D2269" s="144" t="s">
        <v>5135</v>
      </c>
      <c r="E2269" s="238"/>
      <c r="F2269" s="206">
        <v>432189.51</v>
      </c>
      <c r="G2269" s="219" t="s">
        <v>486</v>
      </c>
      <c r="H2269" s="107">
        <v>675310.09</v>
      </c>
      <c r="I2269" s="219" t="s">
        <v>486</v>
      </c>
      <c r="J2269" s="142"/>
      <c r="K2269" s="415"/>
    </row>
    <row r="2270" spans="1:11" ht="28.15" customHeight="1">
      <c r="A2270" s="486"/>
      <c r="B2270" s="106" t="s">
        <v>1954</v>
      </c>
      <c r="C2270" s="106" t="s">
        <v>3516</v>
      </c>
      <c r="D2270" s="144" t="s">
        <v>5136</v>
      </c>
      <c r="E2270" s="238"/>
      <c r="F2270" s="206">
        <v>167837.14</v>
      </c>
      <c r="G2270" s="219" t="s">
        <v>486</v>
      </c>
      <c r="H2270" s="107">
        <v>255527.78</v>
      </c>
      <c r="I2270" s="219" t="s">
        <v>486</v>
      </c>
      <c r="J2270" s="142"/>
      <c r="K2270" s="415"/>
    </row>
    <row r="2271" spans="1:11" ht="28.15" customHeight="1">
      <c r="A2271" s="487"/>
      <c r="B2271" s="106" t="s">
        <v>1955</v>
      </c>
      <c r="C2271" s="106" t="s">
        <v>3517</v>
      </c>
      <c r="D2271" s="145" t="s">
        <v>5137</v>
      </c>
      <c r="E2271" s="239"/>
      <c r="F2271" s="206">
        <v>167837.14</v>
      </c>
      <c r="G2271" s="219" t="s">
        <v>486</v>
      </c>
      <c r="H2271" s="107">
        <v>332719.71999999997</v>
      </c>
      <c r="I2271" s="219" t="s">
        <v>486</v>
      </c>
      <c r="J2271" s="141"/>
      <c r="K2271" s="415"/>
    </row>
    <row r="2272" spans="1:11" ht="28.15" customHeight="1">
      <c r="A2272" s="193"/>
      <c r="B2272" s="109"/>
      <c r="C2272" s="109"/>
      <c r="D2272" s="110"/>
      <c r="E2272" s="244"/>
      <c r="F2272" s="111"/>
      <c r="G2272" s="113"/>
      <c r="H2272" s="111"/>
      <c r="I2272" s="113"/>
      <c r="J2272" s="114"/>
      <c r="K2272" s="379"/>
    </row>
    <row r="2273" spans="1:11" s="129" customFormat="1" ht="42" customHeight="1">
      <c r="A2273" s="485" t="s">
        <v>248</v>
      </c>
      <c r="B2273" s="265" t="s">
        <v>5344</v>
      </c>
      <c r="C2273" s="266"/>
      <c r="D2273" s="267"/>
      <c r="E2273" s="229" t="s">
        <v>486</v>
      </c>
      <c r="F2273" s="224">
        <f>SUM(F2274:F2277)</f>
        <v>2894209</v>
      </c>
      <c r="G2273" s="225"/>
      <c r="H2273" s="224">
        <f>SUM(H2274:H2277)</f>
        <v>3044464.38</v>
      </c>
      <c r="I2273" s="225"/>
      <c r="J2273" s="226">
        <f t="shared" si="30"/>
        <v>5.1915870623026841E-2</v>
      </c>
      <c r="K2273" s="380"/>
    </row>
    <row r="2274" spans="1:11" ht="31.15" customHeight="1">
      <c r="A2274" s="486"/>
      <c r="B2274" s="148" t="s">
        <v>1956</v>
      </c>
      <c r="C2274" s="106" t="s">
        <v>3518</v>
      </c>
      <c r="D2274" s="143" t="s">
        <v>5138</v>
      </c>
      <c r="E2274" s="237"/>
      <c r="F2274" s="146">
        <v>1330000</v>
      </c>
      <c r="G2274" s="178">
        <v>44440</v>
      </c>
      <c r="H2274" s="179">
        <v>1907153.84</v>
      </c>
      <c r="I2274" s="178">
        <v>45260</v>
      </c>
      <c r="J2274" s="142"/>
      <c r="K2274" s="354"/>
    </row>
    <row r="2275" spans="1:11" ht="28.15" customHeight="1">
      <c r="A2275" s="486"/>
      <c r="B2275" s="148" t="s">
        <v>1957</v>
      </c>
      <c r="C2275" s="106" t="s">
        <v>3519</v>
      </c>
      <c r="D2275" s="144" t="s">
        <v>5139</v>
      </c>
      <c r="E2275" s="238"/>
      <c r="F2275" s="206">
        <v>900000</v>
      </c>
      <c r="G2275" s="219">
        <v>44440</v>
      </c>
      <c r="H2275" s="107">
        <v>623462.54</v>
      </c>
      <c r="I2275" s="219">
        <v>45260</v>
      </c>
      <c r="J2275" s="142"/>
      <c r="K2275" s="354"/>
    </row>
    <row r="2276" spans="1:11" ht="28.15" customHeight="1">
      <c r="A2276" s="486"/>
      <c r="B2276" s="148" t="s">
        <v>1958</v>
      </c>
      <c r="C2276" s="106" t="s">
        <v>3520</v>
      </c>
      <c r="D2276" s="144" t="s">
        <v>5140</v>
      </c>
      <c r="E2276" s="238"/>
      <c r="F2276" s="206">
        <v>164209</v>
      </c>
      <c r="G2276" s="219" t="s">
        <v>486</v>
      </c>
      <c r="H2276" s="107">
        <v>655.91</v>
      </c>
      <c r="I2276" s="219" t="s">
        <v>486</v>
      </c>
      <c r="J2276" s="142"/>
      <c r="K2276" s="354"/>
    </row>
    <row r="2277" spans="1:11" ht="28.15" customHeight="1">
      <c r="A2277" s="487"/>
      <c r="B2277" s="148" t="s">
        <v>1959</v>
      </c>
      <c r="C2277" s="106" t="s">
        <v>3521</v>
      </c>
      <c r="D2277" s="145" t="s">
        <v>5141</v>
      </c>
      <c r="E2277" s="239"/>
      <c r="F2277" s="206">
        <v>500000</v>
      </c>
      <c r="G2277" s="219">
        <v>44440</v>
      </c>
      <c r="H2277" s="107">
        <v>513192.09</v>
      </c>
      <c r="I2277" s="219">
        <v>45260</v>
      </c>
      <c r="J2277" s="141"/>
      <c r="K2277" s="355"/>
    </row>
    <row r="2278" spans="1:11" ht="28.15" customHeight="1">
      <c r="A2278" s="193"/>
      <c r="B2278" s="109"/>
      <c r="C2278" s="109"/>
      <c r="D2278" s="110"/>
      <c r="E2278" s="244"/>
      <c r="F2278" s="111"/>
      <c r="G2278" s="113"/>
      <c r="H2278" s="111"/>
      <c r="I2278" s="113"/>
      <c r="J2278" s="114"/>
      <c r="K2278" s="381"/>
    </row>
    <row r="2279" spans="1:11" s="129" customFormat="1" ht="44.45" customHeight="1">
      <c r="A2279" s="485" t="s">
        <v>79</v>
      </c>
      <c r="B2279" s="265" t="s">
        <v>304</v>
      </c>
      <c r="C2279" s="266"/>
      <c r="D2279" s="267"/>
      <c r="E2279" s="227" t="s">
        <v>486</v>
      </c>
      <c r="F2279" s="224">
        <f>SUM(F2280:F2281)</f>
        <v>1485546</v>
      </c>
      <c r="G2279" s="225"/>
      <c r="H2279" s="224">
        <f>SUM(H2280:H2281)</f>
        <v>2062790.99</v>
      </c>
      <c r="I2279" s="225"/>
      <c r="J2279" s="255">
        <f t="shared" si="30"/>
        <v>0.38857429524228804</v>
      </c>
      <c r="K2279" s="415" t="s">
        <v>5587</v>
      </c>
    </row>
    <row r="2280" spans="1:11" ht="28.15" customHeight="1">
      <c r="A2280" s="486"/>
      <c r="B2280" s="148" t="s">
        <v>1960</v>
      </c>
      <c r="C2280" s="106" t="s">
        <v>3522</v>
      </c>
      <c r="D2280" s="143" t="s">
        <v>5142</v>
      </c>
      <c r="E2280" s="238"/>
      <c r="F2280" s="146">
        <v>1123544</v>
      </c>
      <c r="G2280" s="178">
        <v>44409</v>
      </c>
      <c r="H2280" s="179">
        <v>1805052.91</v>
      </c>
      <c r="I2280" s="178">
        <v>45260</v>
      </c>
      <c r="J2280" s="142"/>
      <c r="K2280" s="415"/>
    </row>
    <row r="2281" spans="1:11" ht="28.15" customHeight="1">
      <c r="A2281" s="487"/>
      <c r="B2281" s="148" t="s">
        <v>1961</v>
      </c>
      <c r="C2281" s="106" t="s">
        <v>3523</v>
      </c>
      <c r="D2281" s="145" t="s">
        <v>5143</v>
      </c>
      <c r="E2281" s="239"/>
      <c r="F2281" s="206">
        <v>362002</v>
      </c>
      <c r="G2281" s="219">
        <v>44409</v>
      </c>
      <c r="H2281" s="107">
        <v>257738.08</v>
      </c>
      <c r="I2281" s="219">
        <v>45260</v>
      </c>
      <c r="J2281" s="141"/>
      <c r="K2281" s="415"/>
    </row>
    <row r="2282" spans="1:11" ht="28.15" customHeight="1">
      <c r="A2282" s="113"/>
      <c r="B2282" s="113"/>
      <c r="C2282" s="113"/>
      <c r="D2282" s="113"/>
      <c r="E2282" s="113"/>
      <c r="F2282" s="244"/>
      <c r="G2282" s="113"/>
      <c r="H2282" s="244"/>
      <c r="I2282" s="113"/>
      <c r="J2282" s="114"/>
      <c r="K2282" s="379"/>
    </row>
    <row r="2283" spans="1:11" s="129" customFormat="1" ht="44.45" customHeight="1">
      <c r="A2283" s="485" t="s">
        <v>92</v>
      </c>
      <c r="B2283" s="265" t="s">
        <v>5345</v>
      </c>
      <c r="C2283" s="278"/>
      <c r="D2283" s="279"/>
      <c r="E2283" s="225" t="s">
        <v>486</v>
      </c>
      <c r="F2283" s="227">
        <f>SUM(F2284:F2288)</f>
        <v>7107289</v>
      </c>
      <c r="G2283" s="225"/>
      <c r="H2283" s="227">
        <f>SUM(H2284:H2288)</f>
        <v>7208401.0300000003</v>
      </c>
      <c r="I2283" s="225"/>
      <c r="J2283" s="226">
        <f t="shared" si="30"/>
        <v>1.4226525754053376E-2</v>
      </c>
      <c r="K2283" s="380"/>
    </row>
    <row r="2284" spans="1:11" ht="28.9" customHeight="1">
      <c r="A2284" s="486"/>
      <c r="B2284" s="106" t="s">
        <v>1962</v>
      </c>
      <c r="C2284" s="106" t="s">
        <v>3524</v>
      </c>
      <c r="D2284" s="143" t="s">
        <v>5144</v>
      </c>
      <c r="E2284" s="237"/>
      <c r="F2284" s="206">
        <v>4654655</v>
      </c>
      <c r="G2284" s="219">
        <v>44501</v>
      </c>
      <c r="H2284" s="107">
        <v>5523307.6900000004</v>
      </c>
      <c r="I2284" s="219">
        <v>45261</v>
      </c>
      <c r="J2284" s="263"/>
      <c r="K2284" s="361"/>
    </row>
    <row r="2285" spans="1:11" ht="28.15" customHeight="1">
      <c r="A2285" s="486"/>
      <c r="B2285" s="106" t="s">
        <v>1963</v>
      </c>
      <c r="C2285" s="106" t="s">
        <v>3525</v>
      </c>
      <c r="D2285" s="144" t="s">
        <v>5145</v>
      </c>
      <c r="E2285" s="238"/>
      <c r="F2285" s="206">
        <v>1557338</v>
      </c>
      <c r="G2285" s="219">
        <v>44501</v>
      </c>
      <c r="H2285" s="107">
        <v>1318618.83</v>
      </c>
      <c r="I2285" s="219">
        <v>45261</v>
      </c>
      <c r="J2285" s="175"/>
      <c r="K2285" s="362"/>
    </row>
    <row r="2286" spans="1:11" ht="28.15" customHeight="1">
      <c r="A2286" s="486"/>
      <c r="B2286" s="106" t="s">
        <v>1964</v>
      </c>
      <c r="C2286" s="106" t="s">
        <v>3526</v>
      </c>
      <c r="D2286" s="144" t="s">
        <v>5146</v>
      </c>
      <c r="E2286" s="238"/>
      <c r="F2286" s="206">
        <v>636205</v>
      </c>
      <c r="G2286" s="219" t="s">
        <v>486</v>
      </c>
      <c r="H2286" s="107">
        <v>286112.58</v>
      </c>
      <c r="I2286" s="219" t="s">
        <v>486</v>
      </c>
      <c r="J2286" s="175"/>
      <c r="K2286" s="362"/>
    </row>
    <row r="2287" spans="1:11" ht="28.15" customHeight="1">
      <c r="A2287" s="486"/>
      <c r="B2287" s="106" t="s">
        <v>1965</v>
      </c>
      <c r="C2287" s="106" t="s">
        <v>3527</v>
      </c>
      <c r="D2287" s="144" t="s">
        <v>5147</v>
      </c>
      <c r="E2287" s="238"/>
      <c r="F2287" s="206">
        <v>259091</v>
      </c>
      <c r="G2287" s="219" t="s">
        <v>486</v>
      </c>
      <c r="H2287" s="107">
        <v>73149.91</v>
      </c>
      <c r="I2287" s="219" t="s">
        <v>486</v>
      </c>
      <c r="J2287" s="175"/>
      <c r="K2287" s="362"/>
    </row>
    <row r="2288" spans="1:11" ht="28.15" customHeight="1">
      <c r="A2288" s="487"/>
      <c r="B2288" s="106" t="s">
        <v>1966</v>
      </c>
      <c r="C2288" s="106" t="s">
        <v>3528</v>
      </c>
      <c r="D2288" s="145" t="s">
        <v>5148</v>
      </c>
      <c r="E2288" s="239"/>
      <c r="F2288" s="206">
        <v>0</v>
      </c>
      <c r="G2288" s="219" t="s">
        <v>486</v>
      </c>
      <c r="H2288" s="107">
        <v>7212.02</v>
      </c>
      <c r="I2288" s="219" t="s">
        <v>486</v>
      </c>
      <c r="J2288" s="176"/>
      <c r="K2288" s="363"/>
    </row>
    <row r="2289" spans="1:11" ht="28.15" customHeight="1">
      <c r="A2289" s="193"/>
      <c r="B2289" s="109"/>
      <c r="C2289" s="109"/>
      <c r="D2289" s="110"/>
      <c r="E2289" s="244"/>
      <c r="F2289" s="111"/>
      <c r="G2289" s="113"/>
      <c r="H2289" s="111"/>
      <c r="I2289" s="113"/>
      <c r="J2289" s="114"/>
      <c r="K2289" s="381"/>
    </row>
    <row r="2290" spans="1:11" s="129" customFormat="1" ht="43.9" customHeight="1">
      <c r="A2290" s="485" t="s">
        <v>54</v>
      </c>
      <c r="B2290" s="269" t="s">
        <v>279</v>
      </c>
      <c r="C2290" s="266"/>
      <c r="D2290" s="267"/>
      <c r="E2290" s="227" t="s">
        <v>486</v>
      </c>
      <c r="F2290" s="224">
        <f>F2291</f>
        <v>1494396.8</v>
      </c>
      <c r="G2290" s="225"/>
      <c r="H2290" s="224">
        <f>H2291</f>
        <v>1476959.54</v>
      </c>
      <c r="I2290" s="225"/>
      <c r="J2290" s="226">
        <f t="shared" si="30"/>
        <v>-1.1668427020186344E-2</v>
      </c>
      <c r="K2290" s="345"/>
    </row>
    <row r="2291" spans="1:11" ht="28.15" customHeight="1">
      <c r="A2291" s="487"/>
      <c r="B2291" s="106" t="s">
        <v>1967</v>
      </c>
      <c r="C2291" s="106" t="s">
        <v>3529</v>
      </c>
      <c r="D2291" s="145" t="s">
        <v>5149</v>
      </c>
      <c r="E2291" s="220"/>
      <c r="F2291" s="206">
        <v>1494396.8</v>
      </c>
      <c r="G2291" s="219" t="s">
        <v>486</v>
      </c>
      <c r="H2291" s="107">
        <v>1476959.54</v>
      </c>
      <c r="I2291" s="219" t="s">
        <v>486</v>
      </c>
      <c r="J2291" s="254"/>
      <c r="K2291" s="384"/>
    </row>
    <row r="2292" spans="1:11" ht="28.15" customHeight="1">
      <c r="A2292" s="193"/>
      <c r="B2292" s="109"/>
      <c r="C2292" s="109"/>
      <c r="D2292" s="110"/>
      <c r="E2292" s="244"/>
      <c r="F2292" s="111"/>
      <c r="G2292" s="113"/>
      <c r="H2292" s="111"/>
      <c r="I2292" s="113"/>
      <c r="J2292" s="114"/>
      <c r="K2292" s="382"/>
    </row>
    <row r="2293" spans="1:11" s="129" customFormat="1" ht="44.45" customHeight="1">
      <c r="A2293" s="485" t="s">
        <v>138</v>
      </c>
      <c r="B2293" s="265" t="s">
        <v>5346</v>
      </c>
      <c r="C2293" s="266"/>
      <c r="D2293" s="270"/>
      <c r="E2293" s="229" t="s">
        <v>486</v>
      </c>
      <c r="F2293" s="224">
        <f>SUM(F2294:F2301)</f>
        <v>7426084</v>
      </c>
      <c r="G2293" s="225"/>
      <c r="H2293" s="224">
        <f>SUM(H2294:H2301)</f>
        <v>7691913.3700000001</v>
      </c>
      <c r="I2293" s="225"/>
      <c r="J2293" s="277">
        <f t="shared" si="30"/>
        <v>3.5796709275036497E-2</v>
      </c>
      <c r="K2293" s="344"/>
    </row>
    <row r="2294" spans="1:11" ht="28.15" customHeight="1">
      <c r="A2294" s="486"/>
      <c r="B2294" s="106" t="s">
        <v>1968</v>
      </c>
      <c r="C2294" s="106" t="s">
        <v>3530</v>
      </c>
      <c r="D2294" s="143" t="s">
        <v>5150</v>
      </c>
      <c r="E2294" s="237"/>
      <c r="F2294" s="206">
        <v>32854</v>
      </c>
      <c r="G2294" s="219" t="s">
        <v>486</v>
      </c>
      <c r="H2294" s="107">
        <v>9265.34</v>
      </c>
      <c r="I2294" s="219" t="s">
        <v>486</v>
      </c>
      <c r="J2294" s="272"/>
      <c r="K2294" s="353"/>
    </row>
    <row r="2295" spans="1:11" ht="28.9" customHeight="1">
      <c r="A2295" s="486"/>
      <c r="B2295" s="106" t="s">
        <v>1969</v>
      </c>
      <c r="C2295" s="106" t="s">
        <v>3531</v>
      </c>
      <c r="D2295" s="144" t="s">
        <v>5151</v>
      </c>
      <c r="E2295" s="238"/>
      <c r="F2295" s="206">
        <v>5489289</v>
      </c>
      <c r="G2295" s="219">
        <v>44621</v>
      </c>
      <c r="H2295" s="107">
        <v>6252041.6100000003</v>
      </c>
      <c r="I2295" s="219">
        <v>45231</v>
      </c>
      <c r="J2295" s="273"/>
      <c r="K2295" s="354"/>
    </row>
    <row r="2296" spans="1:11" ht="28.15" customHeight="1">
      <c r="A2296" s="486"/>
      <c r="B2296" s="106" t="s">
        <v>1970</v>
      </c>
      <c r="C2296" s="106" t="s">
        <v>3532</v>
      </c>
      <c r="D2296" s="144" t="s">
        <v>5152</v>
      </c>
      <c r="E2296" s="238"/>
      <c r="F2296" s="206">
        <v>1096847</v>
      </c>
      <c r="G2296" s="219">
        <v>44621</v>
      </c>
      <c r="H2296" s="107">
        <v>908899.43</v>
      </c>
      <c r="I2296" s="219">
        <v>45231</v>
      </c>
      <c r="J2296" s="273"/>
      <c r="K2296" s="354"/>
    </row>
    <row r="2297" spans="1:11" ht="28.15" customHeight="1">
      <c r="A2297" s="486"/>
      <c r="B2297" s="106" t="s">
        <v>1971</v>
      </c>
      <c r="C2297" s="106" t="s">
        <v>3533</v>
      </c>
      <c r="D2297" s="144" t="s">
        <v>5153</v>
      </c>
      <c r="E2297" s="238"/>
      <c r="F2297" s="206">
        <v>146119</v>
      </c>
      <c r="G2297" s="219" t="s">
        <v>486</v>
      </c>
      <c r="H2297" s="107">
        <v>91710.98</v>
      </c>
      <c r="I2297" s="219" t="s">
        <v>486</v>
      </c>
      <c r="J2297" s="273"/>
      <c r="K2297" s="354"/>
    </row>
    <row r="2298" spans="1:11" ht="28.15" customHeight="1">
      <c r="A2298" s="486"/>
      <c r="B2298" s="106" t="s">
        <v>1972</v>
      </c>
      <c r="C2298" s="106" t="s">
        <v>3534</v>
      </c>
      <c r="D2298" s="144" t="s">
        <v>5154</v>
      </c>
      <c r="E2298" s="238"/>
      <c r="F2298" s="206">
        <v>399856</v>
      </c>
      <c r="G2298" s="219">
        <v>44621</v>
      </c>
      <c r="H2298" s="107">
        <v>270765.75</v>
      </c>
      <c r="I2298" s="219">
        <v>45231</v>
      </c>
      <c r="J2298" s="273"/>
      <c r="K2298" s="354"/>
    </row>
    <row r="2299" spans="1:11" ht="28.15" customHeight="1">
      <c r="A2299" s="486"/>
      <c r="B2299" s="106" t="s">
        <v>1973</v>
      </c>
      <c r="C2299" s="106" t="s">
        <v>3535</v>
      </c>
      <c r="D2299" s="442" t="s">
        <v>5155</v>
      </c>
      <c r="E2299" s="443"/>
      <c r="F2299" s="449">
        <v>172635</v>
      </c>
      <c r="G2299" s="448" t="s">
        <v>486</v>
      </c>
      <c r="H2299" s="412">
        <v>90010.97</v>
      </c>
      <c r="I2299" s="444" t="s">
        <v>486</v>
      </c>
      <c r="J2299" s="273"/>
      <c r="K2299" s="354"/>
    </row>
    <row r="2300" spans="1:11" ht="28.15" customHeight="1">
      <c r="A2300" s="486"/>
      <c r="B2300" s="106" t="s">
        <v>1974</v>
      </c>
      <c r="C2300" s="106" t="s">
        <v>3535</v>
      </c>
      <c r="D2300" s="442"/>
      <c r="E2300" s="443"/>
      <c r="F2300" s="449"/>
      <c r="G2300" s="448"/>
      <c r="H2300" s="414"/>
      <c r="I2300" s="445"/>
      <c r="J2300" s="273"/>
      <c r="K2300" s="354"/>
    </row>
    <row r="2301" spans="1:11" ht="28.15" customHeight="1">
      <c r="A2301" s="487"/>
      <c r="B2301" s="106" t="s">
        <v>1975</v>
      </c>
      <c r="C2301" s="106" t="s">
        <v>3536</v>
      </c>
      <c r="D2301" s="145" t="s">
        <v>5156</v>
      </c>
      <c r="E2301" s="239"/>
      <c r="F2301" s="206">
        <v>88484</v>
      </c>
      <c r="G2301" s="219" t="s">
        <v>486</v>
      </c>
      <c r="H2301" s="107">
        <v>69219.289999999994</v>
      </c>
      <c r="I2301" s="219" t="s">
        <v>486</v>
      </c>
      <c r="J2301" s="274"/>
      <c r="K2301" s="355"/>
    </row>
    <row r="2302" spans="1:11" ht="28.15" customHeight="1">
      <c r="A2302" s="193"/>
      <c r="B2302" s="109"/>
      <c r="C2302" s="109"/>
      <c r="D2302" s="110"/>
      <c r="E2302" s="244"/>
      <c r="F2302" s="275"/>
      <c r="G2302" s="276"/>
      <c r="H2302" s="275"/>
      <c r="I2302" s="276"/>
      <c r="J2302" s="114"/>
      <c r="K2302" s="381"/>
    </row>
    <row r="2303" spans="1:11" s="129" customFormat="1" ht="44.45" customHeight="1">
      <c r="A2303" s="485" t="s">
        <v>117</v>
      </c>
      <c r="B2303" s="269" t="s">
        <v>5347</v>
      </c>
      <c r="C2303" s="266"/>
      <c r="D2303" s="270"/>
      <c r="E2303" s="271" t="s">
        <v>486</v>
      </c>
      <c r="F2303" s="224">
        <f>SUM(F2304:F2309)</f>
        <v>1906543</v>
      </c>
      <c r="G2303" s="225"/>
      <c r="H2303" s="224">
        <f>SUM(H2304:H2309)</f>
        <v>1601097.21</v>
      </c>
      <c r="I2303" s="225"/>
      <c r="J2303" s="226">
        <f t="shared" ref="J2303:J2336" si="31">(H2303-F2303)/F2303</f>
        <v>-0.16020923210229196</v>
      </c>
      <c r="K2303" s="343"/>
    </row>
    <row r="2304" spans="1:11" ht="28.15" customHeight="1">
      <c r="A2304" s="486"/>
      <c r="B2304" s="106" t="s">
        <v>1976</v>
      </c>
      <c r="C2304" s="182" t="s">
        <v>3537</v>
      </c>
      <c r="D2304" s="143" t="s">
        <v>5157</v>
      </c>
      <c r="E2304" s="237"/>
      <c r="F2304" s="107">
        <v>1081073</v>
      </c>
      <c r="G2304" s="219" t="s">
        <v>486</v>
      </c>
      <c r="H2304" s="107">
        <v>1166541.76</v>
      </c>
      <c r="I2304" s="219" t="s">
        <v>486</v>
      </c>
      <c r="J2304" s="142"/>
      <c r="K2304" s="354"/>
    </row>
    <row r="2305" spans="1:11" ht="28.15" customHeight="1">
      <c r="A2305" s="486"/>
      <c r="B2305" s="106" t="s">
        <v>1977</v>
      </c>
      <c r="C2305" s="182" t="s">
        <v>3538</v>
      </c>
      <c r="D2305" s="144" t="s">
        <v>5158</v>
      </c>
      <c r="E2305" s="238"/>
      <c r="F2305" s="107">
        <v>37499</v>
      </c>
      <c r="G2305" s="219" t="s">
        <v>486</v>
      </c>
      <c r="H2305" s="107">
        <v>45.69</v>
      </c>
      <c r="I2305" s="219" t="s">
        <v>486</v>
      </c>
      <c r="J2305" s="142"/>
      <c r="K2305" s="354"/>
    </row>
    <row r="2306" spans="1:11" ht="28.15" customHeight="1">
      <c r="A2306" s="486"/>
      <c r="B2306" s="106" t="s">
        <v>1978</v>
      </c>
      <c r="C2306" s="182" t="s">
        <v>3539</v>
      </c>
      <c r="D2306" s="144" t="s">
        <v>5159</v>
      </c>
      <c r="E2306" s="238"/>
      <c r="F2306" s="107">
        <v>247880</v>
      </c>
      <c r="G2306" s="219" t="s">
        <v>486</v>
      </c>
      <c r="H2306" s="107">
        <v>135819.57999999999</v>
      </c>
      <c r="I2306" s="219" t="s">
        <v>486</v>
      </c>
      <c r="J2306" s="142"/>
      <c r="K2306" s="354"/>
    </row>
    <row r="2307" spans="1:11" ht="28.15" customHeight="1">
      <c r="A2307" s="486"/>
      <c r="B2307" s="106" t="s">
        <v>1979</v>
      </c>
      <c r="C2307" s="182" t="s">
        <v>3540</v>
      </c>
      <c r="D2307" s="144" t="s">
        <v>5160</v>
      </c>
      <c r="E2307" s="238"/>
      <c r="F2307" s="107">
        <v>253827</v>
      </c>
      <c r="G2307" s="219" t="s">
        <v>486</v>
      </c>
      <c r="H2307" s="107">
        <v>261839.07</v>
      </c>
      <c r="I2307" s="219" t="s">
        <v>486</v>
      </c>
      <c r="J2307" s="142"/>
      <c r="K2307" s="354"/>
    </row>
    <row r="2308" spans="1:11" ht="28.15" customHeight="1">
      <c r="A2308" s="486"/>
      <c r="B2308" s="106" t="s">
        <v>1980</v>
      </c>
      <c r="C2308" s="182" t="s">
        <v>3541</v>
      </c>
      <c r="D2308" s="144" t="s">
        <v>5161</v>
      </c>
      <c r="E2308" s="238"/>
      <c r="F2308" s="107">
        <v>245861</v>
      </c>
      <c r="G2308" s="219" t="s">
        <v>486</v>
      </c>
      <c r="H2308" s="107">
        <v>34056.19</v>
      </c>
      <c r="I2308" s="219" t="s">
        <v>486</v>
      </c>
      <c r="J2308" s="142"/>
      <c r="K2308" s="354"/>
    </row>
    <row r="2309" spans="1:11" ht="28.15" customHeight="1">
      <c r="A2309" s="487"/>
      <c r="B2309" s="106" t="s">
        <v>1981</v>
      </c>
      <c r="C2309" s="182" t="s">
        <v>3542</v>
      </c>
      <c r="D2309" s="145" t="s">
        <v>5162</v>
      </c>
      <c r="E2309" s="239"/>
      <c r="F2309" s="107">
        <v>40403</v>
      </c>
      <c r="G2309" s="219" t="s">
        <v>486</v>
      </c>
      <c r="H2309" s="107">
        <v>2794.92</v>
      </c>
      <c r="I2309" s="219" t="s">
        <v>486</v>
      </c>
      <c r="J2309" s="141"/>
      <c r="K2309" s="355"/>
    </row>
    <row r="2310" spans="1:11" ht="28.15" customHeight="1">
      <c r="A2310" s="193"/>
      <c r="B2310" s="109"/>
      <c r="C2310" s="109"/>
      <c r="D2310" s="110"/>
      <c r="E2310" s="244"/>
      <c r="F2310" s="111"/>
      <c r="G2310" s="113"/>
      <c r="H2310" s="111"/>
      <c r="I2310" s="113"/>
      <c r="J2310" s="114"/>
      <c r="K2310" s="381"/>
    </row>
    <row r="2311" spans="1:11" s="129" customFormat="1" ht="44.45" customHeight="1">
      <c r="A2311" s="485" t="s">
        <v>77</v>
      </c>
      <c r="B2311" s="269" t="s">
        <v>5348</v>
      </c>
      <c r="C2311" s="266"/>
      <c r="D2311" s="267"/>
      <c r="E2311" s="227" t="s">
        <v>486</v>
      </c>
      <c r="F2311" s="224">
        <f>F2312</f>
        <v>1010863</v>
      </c>
      <c r="G2311" s="225"/>
      <c r="H2311" s="224">
        <f>H2312</f>
        <v>1438405.38</v>
      </c>
      <c r="I2311" s="225"/>
      <c r="J2311" s="226">
        <f t="shared" si="31"/>
        <v>0.42294789699494384</v>
      </c>
      <c r="K2311" s="424" t="s">
        <v>5438</v>
      </c>
    </row>
    <row r="2312" spans="1:11" ht="28.15" customHeight="1">
      <c r="A2312" s="487"/>
      <c r="B2312" s="231" t="s">
        <v>1982</v>
      </c>
      <c r="C2312" s="231" t="s">
        <v>3543</v>
      </c>
      <c r="D2312" s="138" t="s">
        <v>5163</v>
      </c>
      <c r="E2312" s="241"/>
      <c r="F2312" s="179">
        <v>1010863</v>
      </c>
      <c r="G2312" s="178">
        <v>44682</v>
      </c>
      <c r="H2312" s="179">
        <v>1438405.38</v>
      </c>
      <c r="I2312" s="178">
        <v>45260</v>
      </c>
      <c r="J2312" s="256"/>
      <c r="K2312" s="425"/>
    </row>
    <row r="2313" spans="1:11" ht="28.15" customHeight="1">
      <c r="A2313" s="193"/>
      <c r="B2313" s="99"/>
      <c r="C2313" s="99"/>
      <c r="D2313" s="100"/>
      <c r="E2313" s="249"/>
      <c r="F2313" s="111"/>
      <c r="G2313" s="113"/>
      <c r="H2313" s="111"/>
      <c r="I2313" s="113"/>
      <c r="J2313" s="101"/>
      <c r="K2313" s="379"/>
    </row>
    <row r="2314" spans="1:11" s="129" customFormat="1" ht="46.9" customHeight="1">
      <c r="A2314" s="536" t="s">
        <v>599</v>
      </c>
      <c r="B2314" s="265" t="s">
        <v>5349</v>
      </c>
      <c r="C2314" s="266"/>
      <c r="D2314" s="267"/>
      <c r="E2314" s="227" t="s">
        <v>486</v>
      </c>
      <c r="F2314" s="224">
        <f>SUM(F2315:F2318)</f>
        <v>2630741</v>
      </c>
      <c r="G2314" s="225"/>
      <c r="H2314" s="224">
        <f>SUM(H2315:H2318)</f>
        <v>2493957.0700000003</v>
      </c>
      <c r="I2314" s="225"/>
      <c r="J2314" s="226">
        <f t="shared" si="31"/>
        <v>-5.199444947260095E-2</v>
      </c>
      <c r="K2314" s="268"/>
    </row>
    <row r="2315" spans="1:11" ht="30.6" customHeight="1">
      <c r="A2315" s="536"/>
      <c r="B2315" s="148" t="s">
        <v>1983</v>
      </c>
      <c r="C2315" s="106" t="s">
        <v>3544</v>
      </c>
      <c r="D2315" s="143" t="s">
        <v>5164</v>
      </c>
      <c r="E2315" s="237"/>
      <c r="F2315" s="206">
        <v>1226797</v>
      </c>
      <c r="G2315" s="219">
        <v>45231</v>
      </c>
      <c r="H2315" s="107">
        <v>1478833.17</v>
      </c>
      <c r="I2315" s="219">
        <v>45231</v>
      </c>
      <c r="J2315" s="263"/>
      <c r="K2315" s="361"/>
    </row>
    <row r="2316" spans="1:11" ht="28.15" customHeight="1">
      <c r="A2316" s="536"/>
      <c r="B2316" s="148" t="s">
        <v>1984</v>
      </c>
      <c r="C2316" s="106" t="s">
        <v>3545</v>
      </c>
      <c r="D2316" s="144" t="s">
        <v>5165</v>
      </c>
      <c r="E2316" s="238"/>
      <c r="F2316" s="206">
        <v>920184</v>
      </c>
      <c r="G2316" s="219">
        <v>44958</v>
      </c>
      <c r="H2316" s="107">
        <v>691979.52</v>
      </c>
      <c r="I2316" s="219">
        <v>45231</v>
      </c>
      <c r="J2316" s="175"/>
      <c r="K2316" s="362"/>
    </row>
    <row r="2317" spans="1:11" ht="28.15" customHeight="1">
      <c r="A2317" s="536"/>
      <c r="B2317" s="148" t="s">
        <v>1985</v>
      </c>
      <c r="C2317" s="106" t="s">
        <v>3546</v>
      </c>
      <c r="D2317" s="144" t="s">
        <v>5166</v>
      </c>
      <c r="E2317" s="238"/>
      <c r="F2317" s="206">
        <v>150720</v>
      </c>
      <c r="G2317" s="219" t="s">
        <v>486</v>
      </c>
      <c r="H2317" s="107">
        <v>81209.490000000005</v>
      </c>
      <c r="I2317" s="219" t="s">
        <v>486</v>
      </c>
      <c r="J2317" s="175"/>
      <c r="K2317" s="362"/>
    </row>
    <row r="2318" spans="1:11" ht="28.15" customHeight="1">
      <c r="A2318" s="536"/>
      <c r="B2318" s="148" t="s">
        <v>1986</v>
      </c>
      <c r="C2318" s="106" t="s">
        <v>3547</v>
      </c>
      <c r="D2318" s="145" t="s">
        <v>5167</v>
      </c>
      <c r="E2318" s="239"/>
      <c r="F2318" s="206">
        <v>333040</v>
      </c>
      <c r="G2318" s="219">
        <v>45231</v>
      </c>
      <c r="H2318" s="107">
        <v>241934.89</v>
      </c>
      <c r="I2318" s="219">
        <v>45231</v>
      </c>
      <c r="J2318" s="176"/>
      <c r="K2318" s="363"/>
    </row>
    <row r="2319" spans="1:11" ht="28.15" customHeight="1">
      <c r="A2319" s="193"/>
      <c r="B2319" s="109"/>
      <c r="C2319" s="109"/>
      <c r="D2319" s="110"/>
      <c r="E2319" s="244"/>
      <c r="F2319" s="111"/>
      <c r="G2319" s="113"/>
      <c r="H2319" s="111"/>
      <c r="I2319" s="113"/>
      <c r="J2319" s="114"/>
      <c r="K2319" s="381"/>
    </row>
    <row r="2320" spans="1:11" s="129" customFormat="1" ht="43.9" customHeight="1">
      <c r="A2320" s="536" t="s">
        <v>247</v>
      </c>
      <c r="B2320" s="265" t="s">
        <v>470</v>
      </c>
      <c r="C2320" s="266"/>
      <c r="D2320" s="267"/>
      <c r="E2320" s="227" t="s">
        <v>486</v>
      </c>
      <c r="F2320" s="224">
        <f>SUM(F2321:F2323)</f>
        <v>1451503</v>
      </c>
      <c r="G2320" s="225"/>
      <c r="H2320" s="224">
        <f>SUM(H2321:H2323)</f>
        <v>2465750.13</v>
      </c>
      <c r="I2320" s="225"/>
      <c r="J2320" s="226">
        <f t="shared" si="31"/>
        <v>0.69875648207409824</v>
      </c>
      <c r="K2320" s="415" t="s">
        <v>5599</v>
      </c>
    </row>
    <row r="2321" spans="1:11" ht="32.450000000000003" customHeight="1">
      <c r="A2321" s="536"/>
      <c r="B2321" s="148" t="s">
        <v>1987</v>
      </c>
      <c r="C2321" s="106" t="s">
        <v>3548</v>
      </c>
      <c r="D2321" s="143" t="s">
        <v>5168</v>
      </c>
      <c r="E2321" s="237"/>
      <c r="F2321" s="206">
        <v>800000</v>
      </c>
      <c r="G2321" s="219">
        <v>44713</v>
      </c>
      <c r="H2321" s="107">
        <v>1240777</v>
      </c>
      <c r="I2321" s="219">
        <v>45260</v>
      </c>
      <c r="J2321" s="147"/>
      <c r="K2321" s="415"/>
    </row>
    <row r="2322" spans="1:11" ht="36" customHeight="1">
      <c r="A2322" s="536"/>
      <c r="B2322" s="148" t="s">
        <v>1988</v>
      </c>
      <c r="C2322" s="106" t="s">
        <v>3549</v>
      </c>
      <c r="D2322" s="144" t="s">
        <v>5169</v>
      </c>
      <c r="E2322" s="238"/>
      <c r="F2322" s="206">
        <v>51503</v>
      </c>
      <c r="G2322" s="219" t="s">
        <v>486</v>
      </c>
      <c r="H2322" s="107">
        <v>702.81</v>
      </c>
      <c r="I2322" s="219" t="s">
        <v>486</v>
      </c>
      <c r="J2322" s="142"/>
      <c r="K2322" s="415"/>
    </row>
    <row r="2323" spans="1:11" ht="37.15" customHeight="1">
      <c r="A2323" s="536"/>
      <c r="B2323" s="148" t="s">
        <v>1989</v>
      </c>
      <c r="C2323" s="106" t="s">
        <v>3550</v>
      </c>
      <c r="D2323" s="145" t="s">
        <v>5170</v>
      </c>
      <c r="E2323" s="239"/>
      <c r="F2323" s="206">
        <v>600000</v>
      </c>
      <c r="G2323" s="219">
        <v>44713</v>
      </c>
      <c r="H2323" s="107">
        <v>1224270.32</v>
      </c>
      <c r="I2323" s="219">
        <v>45260</v>
      </c>
      <c r="J2323" s="141"/>
      <c r="K2323" s="415"/>
    </row>
    <row r="2324" spans="1:11" ht="28.15" customHeight="1">
      <c r="A2324" s="193"/>
      <c r="B2324" s="109"/>
      <c r="C2324" s="109"/>
      <c r="D2324" s="110"/>
      <c r="E2324" s="244"/>
      <c r="F2324" s="325">
        <v>2684723</v>
      </c>
      <c r="G2324" s="113"/>
      <c r="H2324" s="325">
        <v>2465750</v>
      </c>
      <c r="I2324" s="113"/>
      <c r="J2324" s="326">
        <f>(H2324-F2324)/F2324</f>
        <v>-8.1562604410212902E-2</v>
      </c>
      <c r="K2324" s="379"/>
    </row>
    <row r="2325" spans="1:11" s="129" customFormat="1" ht="40.15" customHeight="1">
      <c r="A2325" s="485" t="s">
        <v>174</v>
      </c>
      <c r="B2325" s="130" t="s">
        <v>5350</v>
      </c>
      <c r="C2325" s="122"/>
      <c r="D2325" s="123"/>
      <c r="E2325" s="227" t="s">
        <v>486</v>
      </c>
      <c r="F2325" s="224">
        <f>SUM(F2326:F2331)</f>
        <v>8305873</v>
      </c>
      <c r="G2325" s="225"/>
      <c r="H2325" s="224">
        <f>SUM(H2326:H2331)</f>
        <v>6012040.1299999999</v>
      </c>
      <c r="I2325" s="225"/>
      <c r="J2325" s="226">
        <f t="shared" si="31"/>
        <v>-0.27616999080048543</v>
      </c>
      <c r="K2325" s="380"/>
    </row>
    <row r="2326" spans="1:11" ht="28.15" customHeight="1">
      <c r="A2326" s="486"/>
      <c r="B2326" s="148" t="s">
        <v>1990</v>
      </c>
      <c r="C2326" s="106" t="s">
        <v>3551</v>
      </c>
      <c r="D2326" s="451" t="s">
        <v>5171</v>
      </c>
      <c r="E2326" s="452"/>
      <c r="F2326" s="449">
        <v>2969122</v>
      </c>
      <c r="G2326" s="448">
        <v>44866</v>
      </c>
      <c r="H2326" s="447">
        <v>2492935</v>
      </c>
      <c r="I2326" s="448">
        <v>45260</v>
      </c>
      <c r="J2326" s="263"/>
      <c r="K2326" s="361"/>
    </row>
    <row r="2327" spans="1:11" ht="28.15" customHeight="1">
      <c r="A2327" s="486"/>
      <c r="B2327" s="148" t="s">
        <v>1991</v>
      </c>
      <c r="C2327" s="106" t="s">
        <v>3551</v>
      </c>
      <c r="D2327" s="442"/>
      <c r="E2327" s="443"/>
      <c r="F2327" s="449"/>
      <c r="G2327" s="448"/>
      <c r="H2327" s="447"/>
      <c r="I2327" s="448"/>
      <c r="J2327" s="175"/>
      <c r="K2327" s="362"/>
    </row>
    <row r="2328" spans="1:11" ht="28.15" customHeight="1">
      <c r="A2328" s="486"/>
      <c r="B2328" s="148" t="s">
        <v>1992</v>
      </c>
      <c r="C2328" s="106" t="s">
        <v>3552</v>
      </c>
      <c r="D2328" s="442" t="s">
        <v>5172</v>
      </c>
      <c r="E2328" s="443"/>
      <c r="F2328" s="449">
        <v>5184851</v>
      </c>
      <c r="G2328" s="448">
        <v>44866</v>
      </c>
      <c r="H2328" s="447">
        <v>4012417</v>
      </c>
      <c r="I2328" s="448">
        <v>45260</v>
      </c>
      <c r="J2328" s="175"/>
      <c r="K2328" s="362"/>
    </row>
    <row r="2329" spans="1:11" ht="28.15" customHeight="1">
      <c r="A2329" s="486"/>
      <c r="B2329" s="148" t="s">
        <v>1993</v>
      </c>
      <c r="C2329" s="106" t="s">
        <v>3552</v>
      </c>
      <c r="D2329" s="442"/>
      <c r="E2329" s="443"/>
      <c r="F2329" s="449"/>
      <c r="G2329" s="448"/>
      <c r="H2329" s="447"/>
      <c r="I2329" s="448"/>
      <c r="J2329" s="175"/>
      <c r="K2329" s="362"/>
    </row>
    <row r="2330" spans="1:11" ht="28.15" customHeight="1">
      <c r="A2330" s="486"/>
      <c r="B2330" s="148" t="s">
        <v>1994</v>
      </c>
      <c r="C2330" s="106" t="s">
        <v>3553</v>
      </c>
      <c r="D2330" s="144" t="s">
        <v>5173</v>
      </c>
      <c r="E2330" s="238"/>
      <c r="F2330" s="206">
        <v>34817</v>
      </c>
      <c r="G2330" s="219" t="s">
        <v>486</v>
      </c>
      <c r="H2330" s="107">
        <v>-496795.96</v>
      </c>
      <c r="I2330" s="219" t="s">
        <v>486</v>
      </c>
      <c r="J2330" s="175"/>
      <c r="K2330" s="362"/>
    </row>
    <row r="2331" spans="1:11" ht="28.15" customHeight="1">
      <c r="A2331" s="487"/>
      <c r="B2331" s="148" t="s">
        <v>1995</v>
      </c>
      <c r="C2331" s="106" t="s">
        <v>3554</v>
      </c>
      <c r="D2331" s="145" t="s">
        <v>5174</v>
      </c>
      <c r="E2331" s="239"/>
      <c r="F2331" s="206">
        <v>117083</v>
      </c>
      <c r="G2331" s="219" t="s">
        <v>486</v>
      </c>
      <c r="H2331" s="107">
        <v>3484.09</v>
      </c>
      <c r="I2331" s="219" t="s">
        <v>486</v>
      </c>
      <c r="J2331" s="176"/>
      <c r="K2331" s="363"/>
    </row>
    <row r="2332" spans="1:11" ht="28.15" customHeight="1">
      <c r="A2332" s="193"/>
      <c r="B2332" s="109"/>
      <c r="C2332" s="109"/>
      <c r="D2332" s="110"/>
      <c r="E2332" s="244"/>
      <c r="F2332" s="111"/>
      <c r="G2332" s="113"/>
      <c r="H2332" s="111"/>
      <c r="I2332" s="113"/>
      <c r="J2332" s="114"/>
      <c r="K2332" s="381"/>
    </row>
    <row r="2333" spans="1:11" s="129" customFormat="1" ht="55.15" customHeight="1">
      <c r="A2333" s="485" t="s">
        <v>600</v>
      </c>
      <c r="B2333" s="461" t="s">
        <v>5351</v>
      </c>
      <c r="C2333" s="462"/>
      <c r="D2333" s="463"/>
      <c r="E2333" s="227" t="s">
        <v>486</v>
      </c>
      <c r="F2333" s="224">
        <f>F2334</f>
        <v>606306.56000000006</v>
      </c>
      <c r="G2333" s="225"/>
      <c r="H2333" s="224">
        <f>H2334</f>
        <v>1182783.6599999999</v>
      </c>
      <c r="I2333" s="225"/>
      <c r="J2333" s="255">
        <f t="shared" si="31"/>
        <v>0.95080135699010049</v>
      </c>
      <c r="K2333" s="415" t="s">
        <v>5588</v>
      </c>
    </row>
    <row r="2334" spans="1:11" ht="28.15" customHeight="1">
      <c r="A2334" s="487"/>
      <c r="B2334" s="148" t="s">
        <v>1996</v>
      </c>
      <c r="C2334" s="106" t="s">
        <v>3555</v>
      </c>
      <c r="D2334" s="252" t="s">
        <v>5175</v>
      </c>
      <c r="E2334" s="220"/>
      <c r="F2334" s="107">
        <v>606306.56000000006</v>
      </c>
      <c r="G2334" s="219">
        <v>45260</v>
      </c>
      <c r="H2334" s="107">
        <v>1182783.6599999999</v>
      </c>
      <c r="I2334" s="219">
        <v>45260</v>
      </c>
      <c r="J2334" s="254"/>
      <c r="K2334" s="415"/>
    </row>
    <row r="2335" spans="1:11" ht="28.15" customHeight="1">
      <c r="A2335" s="193"/>
      <c r="B2335" s="109"/>
      <c r="C2335" s="109"/>
      <c r="D2335" s="110"/>
      <c r="E2335" s="244"/>
      <c r="F2335" s="111"/>
      <c r="G2335" s="113"/>
      <c r="H2335" s="111"/>
      <c r="I2335" s="113"/>
      <c r="J2335" s="114"/>
      <c r="K2335" s="379"/>
    </row>
    <row r="2336" spans="1:11" s="129" customFormat="1" ht="43.9" customHeight="1">
      <c r="A2336" s="536" t="s">
        <v>239</v>
      </c>
      <c r="B2336" s="464" t="s">
        <v>462</v>
      </c>
      <c r="C2336" s="464"/>
      <c r="D2336" s="465"/>
      <c r="E2336" s="229" t="s">
        <v>486</v>
      </c>
      <c r="F2336" s="224">
        <f>SUM(F2337:F2342)</f>
        <v>1150000</v>
      </c>
      <c r="G2336" s="225"/>
      <c r="H2336" s="224">
        <f>SUM(H2337:H2342)</f>
        <v>1165134.9900000002</v>
      </c>
      <c r="I2336" s="225"/>
      <c r="J2336" s="262">
        <f t="shared" si="31"/>
        <v>1.3160860869565411E-2</v>
      </c>
      <c r="K2336" s="433"/>
    </row>
    <row r="2337" spans="1:11" ht="28.15" customHeight="1">
      <c r="A2337" s="536"/>
      <c r="B2337" s="106" t="s">
        <v>1997</v>
      </c>
      <c r="C2337" s="106" t="s">
        <v>3556</v>
      </c>
      <c r="D2337" s="143" t="s">
        <v>5176</v>
      </c>
      <c r="E2337" s="237"/>
      <c r="F2337" s="412">
        <v>1150000</v>
      </c>
      <c r="G2337" s="219" t="s">
        <v>486</v>
      </c>
      <c r="H2337" s="107">
        <v>1028098.47</v>
      </c>
      <c r="I2337" s="183" t="s">
        <v>486</v>
      </c>
      <c r="J2337" s="147"/>
      <c r="K2337" s="433"/>
    </row>
    <row r="2338" spans="1:11" ht="28.15" customHeight="1">
      <c r="A2338" s="536"/>
      <c r="B2338" s="106" t="s">
        <v>1998</v>
      </c>
      <c r="C2338" s="106" t="s">
        <v>3557</v>
      </c>
      <c r="D2338" s="144" t="s">
        <v>5177</v>
      </c>
      <c r="E2338" s="238"/>
      <c r="F2338" s="413"/>
      <c r="G2338" s="219" t="s">
        <v>486</v>
      </c>
      <c r="H2338" s="107">
        <v>502.86</v>
      </c>
      <c r="I2338" s="183" t="s">
        <v>486</v>
      </c>
      <c r="J2338" s="142"/>
      <c r="K2338" s="433"/>
    </row>
    <row r="2339" spans="1:11" ht="28.15" customHeight="1">
      <c r="A2339" s="536"/>
      <c r="B2339" s="106" t="s">
        <v>1999</v>
      </c>
      <c r="C2339" s="106" t="s">
        <v>3558</v>
      </c>
      <c r="D2339" s="144" t="s">
        <v>5178</v>
      </c>
      <c r="E2339" s="238"/>
      <c r="F2339" s="413"/>
      <c r="G2339" s="219" t="s">
        <v>486</v>
      </c>
      <c r="H2339" s="107">
        <v>73750.649999999994</v>
      </c>
      <c r="I2339" s="183" t="s">
        <v>486</v>
      </c>
      <c r="J2339" s="142"/>
      <c r="K2339" s="433"/>
    </row>
    <row r="2340" spans="1:11" ht="28.15" customHeight="1">
      <c r="A2340" s="536"/>
      <c r="B2340" s="106" t="s">
        <v>2000</v>
      </c>
      <c r="C2340" s="106" t="s">
        <v>3559</v>
      </c>
      <c r="D2340" s="144" t="s">
        <v>5179</v>
      </c>
      <c r="E2340" s="238"/>
      <c r="F2340" s="413"/>
      <c r="G2340" s="219" t="s">
        <v>486</v>
      </c>
      <c r="H2340" s="107">
        <v>502.86</v>
      </c>
      <c r="I2340" s="183" t="s">
        <v>486</v>
      </c>
      <c r="J2340" s="142"/>
      <c r="K2340" s="433"/>
    </row>
    <row r="2341" spans="1:11" ht="28.15" customHeight="1">
      <c r="A2341" s="536"/>
      <c r="B2341" s="106" t="s">
        <v>2001</v>
      </c>
      <c r="C2341" s="106" t="s">
        <v>3560</v>
      </c>
      <c r="D2341" s="144" t="s">
        <v>5180</v>
      </c>
      <c r="E2341" s="238"/>
      <c r="F2341" s="413"/>
      <c r="G2341" s="219" t="s">
        <v>486</v>
      </c>
      <c r="H2341" s="107">
        <v>61777.29</v>
      </c>
      <c r="I2341" s="183" t="s">
        <v>486</v>
      </c>
      <c r="J2341" s="142"/>
      <c r="K2341" s="433"/>
    </row>
    <row r="2342" spans="1:11" ht="28.15" customHeight="1">
      <c r="A2342" s="536"/>
      <c r="B2342" s="106" t="s">
        <v>2002</v>
      </c>
      <c r="C2342" s="106" t="s">
        <v>3561</v>
      </c>
      <c r="D2342" s="145" t="s">
        <v>5181</v>
      </c>
      <c r="E2342" s="239"/>
      <c r="F2342" s="414"/>
      <c r="G2342" s="219" t="s">
        <v>486</v>
      </c>
      <c r="H2342" s="107">
        <v>502.86</v>
      </c>
      <c r="I2342" s="183" t="s">
        <v>486</v>
      </c>
      <c r="J2342" s="141"/>
      <c r="K2342" s="433"/>
    </row>
    <row r="2343" spans="1:11" ht="28.15" customHeight="1">
      <c r="A2343" s="253"/>
      <c r="B2343" s="259"/>
      <c r="C2343" s="259"/>
      <c r="D2343" s="257"/>
      <c r="E2343" s="258"/>
      <c r="F2343" s="260"/>
      <c r="G2343" s="261"/>
      <c r="H2343" s="260"/>
      <c r="I2343" s="261"/>
      <c r="J2343" s="114"/>
      <c r="K2343" s="379"/>
    </row>
    <row r="2344" spans="1:11" ht="30">
      <c r="A2344" s="3">
        <v>42502807</v>
      </c>
      <c r="B2344" s="3"/>
      <c r="C2344" s="3"/>
      <c r="D2344" s="7" t="s">
        <v>18</v>
      </c>
      <c r="E2344" s="8"/>
      <c r="F2344" s="20"/>
      <c r="G2344" s="5"/>
      <c r="H2344" s="9"/>
      <c r="I2344" s="5"/>
      <c r="J2344" s="17"/>
      <c r="K2344" s="396"/>
    </row>
    <row r="2345" spans="1:11" ht="15" customHeight="1">
      <c r="A2345" s="411" t="s">
        <v>5376</v>
      </c>
      <c r="B2345" s="411"/>
      <c r="C2345" s="411"/>
      <c r="D2345" s="411"/>
    </row>
    <row r="2346" spans="1:11" ht="15" customHeight="1">
      <c r="A2346" s="446" t="s">
        <v>5592</v>
      </c>
      <c r="B2346" s="446"/>
      <c r="C2346" s="446"/>
      <c r="D2346" s="446"/>
      <c r="E2346" s="446"/>
      <c r="F2346" s="446"/>
    </row>
    <row r="2347" spans="1:11" ht="15" customHeight="1" thickBot="1">
      <c r="A2347" s="407"/>
      <c r="B2347" s="407"/>
      <c r="C2347" s="407"/>
      <c r="D2347" s="407"/>
    </row>
    <row r="2348" spans="1:11" ht="15" customHeight="1" thickBot="1">
      <c r="A2348" s="406"/>
      <c r="B2348" s="406"/>
      <c r="D2348" s="438" t="s">
        <v>15</v>
      </c>
      <c r="E2348" s="439"/>
      <c r="F2348" s="22">
        <f>F2336+F2333+F2325+F2320+F2314+F2311+F2303+F2293+F2283+F2279+F2273+F2261+F2256+F2251+F2246+F2241+F2229+F2217+F2207+F2204+F2195+F2192+F2176+F2169+F2166+F2163+F2152+F2144+F2137+F2126+F2119+F2107+F2101+F2094+F2090+F2083+F2078+F2068+F2063+F2060+F2054+F2047+F2042+F2036+F2028+F2022+F2016+F2013+F2008+F1998+F1991+F1983+F1971+F1959+F1952+F1949+F1928+F1923+F1917+F1910+F1904+F1896+F1887+F1880+F1875+F1863+F1849+F1846+F1833+F1827+F1816+F1810+F1807+F1800+F1786+F1781+F1778+F1765+F1757+F1746+F1742+F1732+F1725+F1715+F1710+F1704+F1698+F1694+F1689+F1682+F1668+F1640+F1630+F1620+F1615+F1612+F1606+F1593+F1590+F1584+F1571+F1564+F1548+F1538+F1525+F1513+F1507+F1495+F1479+F1474+F1456+F1439+F1432+F1425+F1417+F1400+F1391+F1382+F1377+F1368+F1359+F1349+F1334+F1324+F1318+F1311+F1291+F1288+F1285+F1282+F1279+F1276+F1260+F1244+F1200+F1182+F1179+F1173+F1169+F1165+F1161+F1158+F1155+F1152+F1149+F1146+F1142+F1134+F1128+F1113+F1109+F1103+F1099+F1094+F1077+F1073+F1063+F1056+F999+F983+F960+F944+F929+F914+F909+F904+F891+F887+F857+F853+F846+F836+F828+F825+F822+F807+F804+F764+F714+F687+F580+F312+F296+F287+F283+F279+F274+F270+F266+F263+F258+F255+F248+F243+F238+F230+F227+F224+F217+F214+F211+F207+F201+F197+F191+F188+F185+F177+F172+F169+F163+F160+F157+F150+F146+F143+F140+F137+F133+F126+F122+F117+F112+F109+F102+F97+F91+F79+F71+F64+F57+F46+F34+F26+F13+F3+F2290+F1342</f>
        <v>3248846705.4256997</v>
      </c>
      <c r="G2348" s="22"/>
      <c r="H2348" s="22">
        <f>H2336+H2333+H2325+H2320+H2314+H2311+H2303+H2293+H2283+H2279+H2273+H2261+H2256+H2251+H2246+H2241+H2229+H2217+H2207+H2204+H2195+H2192+H2176+H2169+H2166+H2163+H2152+H2144+H2137+H2126+H2119+H2107+H2101+H2094+H2090+H2083+H2078+H2068+H2063+H2060+H2054+H2047+H2042+H2036+H2028+H2022+H2016+H2013+H2008+H1998+H1991+H1983+H1971+H1959+H1952+H1949+H1928+H1923+H1917+H1910+H1904+H1896+H1887+H1880+H1875+H1863+H1849+H1846+H1833+H1827+H1816+H1810+H1807+H1800+H1786+H1781+H1778+H1765+H1757+H1746+H1742+H1732+H1725+H1715+H1710+H1704+H1698+H1694+H1689+H1682+H1668+H1640+H1630+H1620+H1615+H1612+H1606+H1593+H1590+H1584+H1571+H1564+H1548+H1538+H1525+H1513+H1507+H1495+H1479+H1474+H1456+H1439+H1432+H1425+H1417+H1400+H1391+H1382+H1377+H1368+H1359+H1349+H1334+H1324+H1318+H1311+H1291+H1288+H1285+H1282+H1279+H1276+H1260+H1244+H1200+H1182+H1179+H1173+H1169+H1165+H1161+H1158+H1155+H1152+H1149+H1146+H1142+H1134+H1128+H1113+H1109+H1103+H1099+H1094+H1077+H1073+H1063+H1056+H999+H983+H960+H944+H929+H914+H909+H904+H891+H887+H857+H853+H846+H836+H828+H825+H822+H807+H804+H764+H714+H687+H580+H312+H296+H287+H283+H279+H274+H270+H266+H263+H258+H255+H248+H243+H238+H230+H227+H224+H217+H214+H211+H207+H201+H197+H191+H188+H185+H177+H172+H169+H163+H160+H157+H150+H146+H143+H140+H137+H133+H126+H122+H117+H112+H109+H102+H97+H91+H79+H71+H64+H57+H46+H34+H26+H13+H3+H2290+H1342</f>
        <v>2819776533.7090011</v>
      </c>
      <c r="I2348" s="84"/>
      <c r="J2348" s="15">
        <f>(H2348-F2348)/F2348</f>
        <v>-0.13206845709283077</v>
      </c>
    </row>
    <row r="2349" spans="1:11">
      <c r="A2349" s="406"/>
      <c r="B2349" s="406"/>
      <c r="F2349" s="24"/>
    </row>
    <row r="2350" spans="1:11">
      <c r="F2350" s="24"/>
      <c r="H2350" s="11"/>
    </row>
    <row r="2355" ht="39.6" customHeight="1"/>
  </sheetData>
  <mergeCells count="1342">
    <mergeCell ref="C597:C598"/>
    <mergeCell ref="D597:E598"/>
    <mergeCell ref="F597:F598"/>
    <mergeCell ref="G597:G598"/>
    <mergeCell ref="H597:H598"/>
    <mergeCell ref="I597:I598"/>
    <mergeCell ref="C594:C595"/>
    <mergeCell ref="D594:E595"/>
    <mergeCell ref="F594:F595"/>
    <mergeCell ref="G594:G595"/>
    <mergeCell ref="H594:H595"/>
    <mergeCell ref="I594:I595"/>
    <mergeCell ref="C646:C647"/>
    <mergeCell ref="D646:E647"/>
    <mergeCell ref="F646:F647"/>
    <mergeCell ref="G646:G647"/>
    <mergeCell ref="H646:H647"/>
    <mergeCell ref="I646:I647"/>
    <mergeCell ref="C635:C636"/>
    <mergeCell ref="D635:E636"/>
    <mergeCell ref="F635:F636"/>
    <mergeCell ref="G635:G636"/>
    <mergeCell ref="H635:H636"/>
    <mergeCell ref="I635:I636"/>
    <mergeCell ref="C626:C633"/>
    <mergeCell ref="D626:E633"/>
    <mergeCell ref="F632:F633"/>
    <mergeCell ref="G632:G633"/>
    <mergeCell ref="H632:H633"/>
    <mergeCell ref="I632:I633"/>
    <mergeCell ref="C673:C674"/>
    <mergeCell ref="D673:E674"/>
    <mergeCell ref="F673:F674"/>
    <mergeCell ref="G673:G674"/>
    <mergeCell ref="H673:H674"/>
    <mergeCell ref="I673:I674"/>
    <mergeCell ref="H660:H661"/>
    <mergeCell ref="I660:I661"/>
    <mergeCell ref="G660:G661"/>
    <mergeCell ref="F660:F661"/>
    <mergeCell ref="D660:E661"/>
    <mergeCell ref="C660:C661"/>
    <mergeCell ref="C658:C659"/>
    <mergeCell ref="D658:E659"/>
    <mergeCell ref="F658:F659"/>
    <mergeCell ref="G658:G659"/>
    <mergeCell ref="H658:H659"/>
    <mergeCell ref="I658:I659"/>
    <mergeCell ref="C741:C742"/>
    <mergeCell ref="D741:E742"/>
    <mergeCell ref="F741:F742"/>
    <mergeCell ref="G741:G742"/>
    <mergeCell ref="H741:H742"/>
    <mergeCell ref="I741:I742"/>
    <mergeCell ref="C717:C718"/>
    <mergeCell ref="D717:E718"/>
    <mergeCell ref="F717:F718"/>
    <mergeCell ref="G717:G718"/>
    <mergeCell ref="H717:H718"/>
    <mergeCell ref="I717:I718"/>
    <mergeCell ref="C715:C716"/>
    <mergeCell ref="D715:E716"/>
    <mergeCell ref="F715:F716"/>
    <mergeCell ref="G715:G716"/>
    <mergeCell ref="H715:H716"/>
    <mergeCell ref="I715:I716"/>
    <mergeCell ref="C756:C757"/>
    <mergeCell ref="D756:E757"/>
    <mergeCell ref="F756:F757"/>
    <mergeCell ref="G756:G757"/>
    <mergeCell ref="H756:H757"/>
    <mergeCell ref="I756:I757"/>
    <mergeCell ref="C753:C755"/>
    <mergeCell ref="D753:E755"/>
    <mergeCell ref="F753:F755"/>
    <mergeCell ref="G753:G755"/>
    <mergeCell ref="H753:H755"/>
    <mergeCell ref="I753:I755"/>
    <mergeCell ref="C750:C751"/>
    <mergeCell ref="D750:E751"/>
    <mergeCell ref="F750:F751"/>
    <mergeCell ref="G750:G751"/>
    <mergeCell ref="H750:H751"/>
    <mergeCell ref="I750:I751"/>
    <mergeCell ref="C784:C785"/>
    <mergeCell ref="D784:E785"/>
    <mergeCell ref="F784:F785"/>
    <mergeCell ref="G784:G785"/>
    <mergeCell ref="H784:H785"/>
    <mergeCell ref="I784:I785"/>
    <mergeCell ref="C767:C768"/>
    <mergeCell ref="D767:E768"/>
    <mergeCell ref="F767:F768"/>
    <mergeCell ref="G767:G768"/>
    <mergeCell ref="H767:H768"/>
    <mergeCell ref="I767:I768"/>
    <mergeCell ref="C758:C759"/>
    <mergeCell ref="D758:E759"/>
    <mergeCell ref="F758:F759"/>
    <mergeCell ref="G758:G759"/>
    <mergeCell ref="H758:H759"/>
    <mergeCell ref="I758:I759"/>
    <mergeCell ref="K2166:K2167"/>
    <mergeCell ref="K2192:K2193"/>
    <mergeCell ref="K2311:K2312"/>
    <mergeCell ref="D1190:E1191"/>
    <mergeCell ref="F1190:F1191"/>
    <mergeCell ref="G1190:G1191"/>
    <mergeCell ref="H1190:H1191"/>
    <mergeCell ref="I1190:I1191"/>
    <mergeCell ref="D1196:E1197"/>
    <mergeCell ref="F1196:F1197"/>
    <mergeCell ref="G1196:G1197"/>
    <mergeCell ref="H1196:H1197"/>
    <mergeCell ref="I1196:I1197"/>
    <mergeCell ref="D1245:E1246"/>
    <mergeCell ref="F1245:F1246"/>
    <mergeCell ref="G1245:G1246"/>
    <mergeCell ref="K1382:K1389"/>
    <mergeCell ref="F1514:F1515"/>
    <mergeCell ref="H1264:H1265"/>
    <mergeCell ref="I1264:I1265"/>
    <mergeCell ref="D1254:E1255"/>
    <mergeCell ref="F1254:F1255"/>
    <mergeCell ref="G1254:G1255"/>
    <mergeCell ref="H1254:H1255"/>
    <mergeCell ref="I1254:I1255"/>
    <mergeCell ref="D1396:E1397"/>
    <mergeCell ref="F1396:F1397"/>
    <mergeCell ref="G1396:G1397"/>
    <mergeCell ref="H1396:H1397"/>
    <mergeCell ref="I1396:I1397"/>
    <mergeCell ref="H1411:H1412"/>
    <mergeCell ref="I1411:I1412"/>
    <mergeCell ref="B1474:D1474"/>
    <mergeCell ref="D1343:E1344"/>
    <mergeCell ref="F1343:F1344"/>
    <mergeCell ref="G1343:G1344"/>
    <mergeCell ref="H1343:H1344"/>
    <mergeCell ref="I1343:I1344"/>
    <mergeCell ref="D1329:E1330"/>
    <mergeCell ref="F1329:F1330"/>
    <mergeCell ref="G1329:G1330"/>
    <mergeCell ref="H1329:H1330"/>
    <mergeCell ref="I1329:I1330"/>
    <mergeCell ref="B1318:D1318"/>
    <mergeCell ref="D1321:E1322"/>
    <mergeCell ref="F1321:F1322"/>
    <mergeCell ref="G1321:G1322"/>
    <mergeCell ref="H1321:H1322"/>
    <mergeCell ref="G1457:G1458"/>
    <mergeCell ref="H1457:H1458"/>
    <mergeCell ref="I1457:I1458"/>
    <mergeCell ref="H1245:H1246"/>
    <mergeCell ref="I1245:I1246"/>
    <mergeCell ref="D1251:E1252"/>
    <mergeCell ref="F1251:F1252"/>
    <mergeCell ref="G1251:G1252"/>
    <mergeCell ref="H1251:H1252"/>
    <mergeCell ref="I1321:I1322"/>
    <mergeCell ref="D1314:E1316"/>
    <mergeCell ref="I1251:I1252"/>
    <mergeCell ref="F1314:F1316"/>
    <mergeCell ref="G1314:G1316"/>
    <mergeCell ref="H1314:H1316"/>
    <mergeCell ref="I1314:I1316"/>
    <mergeCell ref="D1264:E1265"/>
    <mergeCell ref="F1264:F1265"/>
    <mergeCell ref="G1264:G1265"/>
    <mergeCell ref="G1514:G1515"/>
    <mergeCell ref="H1514:H1515"/>
    <mergeCell ref="I1514:I1515"/>
    <mergeCell ref="D1497:E1498"/>
    <mergeCell ref="F1497:F1498"/>
    <mergeCell ref="G1497:G1498"/>
    <mergeCell ref="H1497:H1498"/>
    <mergeCell ref="I1497:I1498"/>
    <mergeCell ref="D1499:E1500"/>
    <mergeCell ref="F1499:F1500"/>
    <mergeCell ref="G1499:G1500"/>
    <mergeCell ref="H1499:H1500"/>
    <mergeCell ref="I1499:I1500"/>
    <mergeCell ref="D1457:E1458"/>
    <mergeCell ref="F1457:F1458"/>
    <mergeCell ref="D1514:E1515"/>
    <mergeCell ref="D815:E816"/>
    <mergeCell ref="F815:F816"/>
    <mergeCell ref="G815:G816"/>
    <mergeCell ref="H815:H816"/>
    <mergeCell ref="I815:I816"/>
    <mergeCell ref="D817:E818"/>
    <mergeCell ref="F817:F818"/>
    <mergeCell ref="G817:G818"/>
    <mergeCell ref="H817:H818"/>
    <mergeCell ref="I817:I818"/>
    <mergeCell ref="D832:E833"/>
    <mergeCell ref="F832:F833"/>
    <mergeCell ref="G832:G833"/>
    <mergeCell ref="H832:H833"/>
    <mergeCell ref="I832:I833"/>
    <mergeCell ref="K909:K912"/>
    <mergeCell ref="K1165:K1167"/>
    <mergeCell ref="D1162:E1163"/>
    <mergeCell ref="F1162:F1163"/>
    <mergeCell ref="G1162:G1163"/>
    <mergeCell ref="H1162:H1163"/>
    <mergeCell ref="I1162:I1163"/>
    <mergeCell ref="D953:D954"/>
    <mergeCell ref="F1143:F1144"/>
    <mergeCell ref="G1143:G1144"/>
    <mergeCell ref="H1143:H1144"/>
    <mergeCell ref="I1143:I1144"/>
    <mergeCell ref="D1143:E1144"/>
    <mergeCell ref="F1110:F1111"/>
    <mergeCell ref="G1110:G1111"/>
    <mergeCell ref="H1110:H1111"/>
    <mergeCell ref="I1110:I1111"/>
    <mergeCell ref="D559:E560"/>
    <mergeCell ref="F559:F560"/>
    <mergeCell ref="G559:G560"/>
    <mergeCell ref="H559:H560"/>
    <mergeCell ref="I559:I560"/>
    <mergeCell ref="D574:E576"/>
    <mergeCell ref="F574:F576"/>
    <mergeCell ref="G574:G576"/>
    <mergeCell ref="H574:H576"/>
    <mergeCell ref="I574:I576"/>
    <mergeCell ref="D577:E578"/>
    <mergeCell ref="F577:F578"/>
    <mergeCell ref="G577:G578"/>
    <mergeCell ref="H577:H578"/>
    <mergeCell ref="I577:I578"/>
    <mergeCell ref="D812:E813"/>
    <mergeCell ref="F812:F813"/>
    <mergeCell ref="G812:G813"/>
    <mergeCell ref="H812:H813"/>
    <mergeCell ref="I812:I813"/>
    <mergeCell ref="D513:E514"/>
    <mergeCell ref="F513:F514"/>
    <mergeCell ref="G513:G514"/>
    <mergeCell ref="H513:H514"/>
    <mergeCell ref="I513:I514"/>
    <mergeCell ref="D533:E534"/>
    <mergeCell ref="F533:F534"/>
    <mergeCell ref="G533:G534"/>
    <mergeCell ref="H533:H534"/>
    <mergeCell ref="I533:I534"/>
    <mergeCell ref="D535:E537"/>
    <mergeCell ref="F535:F537"/>
    <mergeCell ref="G535:G537"/>
    <mergeCell ref="H535:H537"/>
    <mergeCell ref="I535:I537"/>
    <mergeCell ref="D548:E551"/>
    <mergeCell ref="F548:F551"/>
    <mergeCell ref="G548:G551"/>
    <mergeCell ref="H548:H551"/>
    <mergeCell ref="I548:I551"/>
    <mergeCell ref="D481:E482"/>
    <mergeCell ref="F481:F482"/>
    <mergeCell ref="G481:G482"/>
    <mergeCell ref="H481:H482"/>
    <mergeCell ref="I481:I482"/>
    <mergeCell ref="D483:E484"/>
    <mergeCell ref="F483:F484"/>
    <mergeCell ref="G483:G484"/>
    <mergeCell ref="H483:H484"/>
    <mergeCell ref="I483:I484"/>
    <mergeCell ref="D489:E491"/>
    <mergeCell ref="F489:F491"/>
    <mergeCell ref="G489:G491"/>
    <mergeCell ref="H489:H491"/>
    <mergeCell ref="I489:I491"/>
    <mergeCell ref="D509:E510"/>
    <mergeCell ref="F509:F510"/>
    <mergeCell ref="G509:G510"/>
    <mergeCell ref="H509:H510"/>
    <mergeCell ref="I509:I510"/>
    <mergeCell ref="D460:E462"/>
    <mergeCell ref="F460:F462"/>
    <mergeCell ref="G460:G462"/>
    <mergeCell ref="H460:H462"/>
    <mergeCell ref="I460:I462"/>
    <mergeCell ref="D473:E475"/>
    <mergeCell ref="F473:F475"/>
    <mergeCell ref="G473:G475"/>
    <mergeCell ref="H473:H475"/>
    <mergeCell ref="I473:I475"/>
    <mergeCell ref="D476:E478"/>
    <mergeCell ref="F476:F478"/>
    <mergeCell ref="G476:G478"/>
    <mergeCell ref="H476:H478"/>
    <mergeCell ref="I476:I478"/>
    <mergeCell ref="D479:E480"/>
    <mergeCell ref="F479:F480"/>
    <mergeCell ref="G479:G480"/>
    <mergeCell ref="H479:H480"/>
    <mergeCell ref="I479:I480"/>
    <mergeCell ref="D444:E445"/>
    <mergeCell ref="F444:F445"/>
    <mergeCell ref="G444:G445"/>
    <mergeCell ref="H444:H445"/>
    <mergeCell ref="I444:I445"/>
    <mergeCell ref="D450:E451"/>
    <mergeCell ref="F450:F451"/>
    <mergeCell ref="G450:G451"/>
    <mergeCell ref="H450:H451"/>
    <mergeCell ref="I450:I451"/>
    <mergeCell ref="D454:E455"/>
    <mergeCell ref="F454:F455"/>
    <mergeCell ref="G454:G455"/>
    <mergeCell ref="H454:H455"/>
    <mergeCell ref="I454:I455"/>
    <mergeCell ref="D457:E458"/>
    <mergeCell ref="F457:F458"/>
    <mergeCell ref="G457:G458"/>
    <mergeCell ref="H457:H458"/>
    <mergeCell ref="I457:I458"/>
    <mergeCell ref="D425:E426"/>
    <mergeCell ref="F425:F426"/>
    <mergeCell ref="G425:G426"/>
    <mergeCell ref="H425:H426"/>
    <mergeCell ref="I425:I426"/>
    <mergeCell ref="D428:E429"/>
    <mergeCell ref="F428:F429"/>
    <mergeCell ref="G428:G429"/>
    <mergeCell ref="H428:H429"/>
    <mergeCell ref="I428:I429"/>
    <mergeCell ref="D434:E435"/>
    <mergeCell ref="F434:F435"/>
    <mergeCell ref="G434:G435"/>
    <mergeCell ref="H434:H435"/>
    <mergeCell ref="I434:I435"/>
    <mergeCell ref="D438:E440"/>
    <mergeCell ref="F438:F440"/>
    <mergeCell ref="G438:G440"/>
    <mergeCell ref="H438:H440"/>
    <mergeCell ref="I438:I440"/>
    <mergeCell ref="D394:E395"/>
    <mergeCell ref="F394:F395"/>
    <mergeCell ref="G394:G395"/>
    <mergeCell ref="H394:H395"/>
    <mergeCell ref="I394:I395"/>
    <mergeCell ref="D406:E407"/>
    <mergeCell ref="F406:F407"/>
    <mergeCell ref="G406:G407"/>
    <mergeCell ref="H406:H407"/>
    <mergeCell ref="I406:I407"/>
    <mergeCell ref="D417:E418"/>
    <mergeCell ref="F417:F418"/>
    <mergeCell ref="G417:G418"/>
    <mergeCell ref="H417:H418"/>
    <mergeCell ref="I417:I418"/>
    <mergeCell ref="D420:E421"/>
    <mergeCell ref="F420:F421"/>
    <mergeCell ref="G420:G421"/>
    <mergeCell ref="H420:H421"/>
    <mergeCell ref="I420:I421"/>
    <mergeCell ref="D302:E303"/>
    <mergeCell ref="F302:F303"/>
    <mergeCell ref="G302:G303"/>
    <mergeCell ref="H302:H303"/>
    <mergeCell ref="I302:I303"/>
    <mergeCell ref="D318:E319"/>
    <mergeCell ref="F318:F319"/>
    <mergeCell ref="G318:G319"/>
    <mergeCell ref="H318:H319"/>
    <mergeCell ref="I318:I319"/>
    <mergeCell ref="D347:E348"/>
    <mergeCell ref="F347:F348"/>
    <mergeCell ref="G347:G348"/>
    <mergeCell ref="H347:H348"/>
    <mergeCell ref="I347:I348"/>
    <mergeCell ref="D356:E358"/>
    <mergeCell ref="F356:F358"/>
    <mergeCell ref="G356:G358"/>
    <mergeCell ref="H356:H358"/>
    <mergeCell ref="I356:I358"/>
    <mergeCell ref="D235:E236"/>
    <mergeCell ref="F235:F236"/>
    <mergeCell ref="G235:G236"/>
    <mergeCell ref="H235:H236"/>
    <mergeCell ref="I235:I236"/>
    <mergeCell ref="D249:E250"/>
    <mergeCell ref="F249:F250"/>
    <mergeCell ref="G249:G250"/>
    <mergeCell ref="H249:H250"/>
    <mergeCell ref="I249:I250"/>
    <mergeCell ref="D252:E253"/>
    <mergeCell ref="F252:F253"/>
    <mergeCell ref="G252:G253"/>
    <mergeCell ref="H252:H253"/>
    <mergeCell ref="I252:I253"/>
    <mergeCell ref="D280:E281"/>
    <mergeCell ref="F280:F281"/>
    <mergeCell ref="G280:G281"/>
    <mergeCell ref="H280:H281"/>
    <mergeCell ref="I280:I281"/>
    <mergeCell ref="D179:E180"/>
    <mergeCell ref="F179:F180"/>
    <mergeCell ref="G179:G180"/>
    <mergeCell ref="H179:H180"/>
    <mergeCell ref="D203:E204"/>
    <mergeCell ref="F203:F204"/>
    <mergeCell ref="G203:G204"/>
    <mergeCell ref="H203:H204"/>
    <mergeCell ref="I203:I204"/>
    <mergeCell ref="D231:E232"/>
    <mergeCell ref="F231:F232"/>
    <mergeCell ref="G231:G232"/>
    <mergeCell ref="H231:H232"/>
    <mergeCell ref="I231:I232"/>
    <mergeCell ref="D233:E234"/>
    <mergeCell ref="F233:F234"/>
    <mergeCell ref="G233:G234"/>
    <mergeCell ref="H233:H234"/>
    <mergeCell ref="I233:I234"/>
    <mergeCell ref="I179:I180"/>
    <mergeCell ref="D181:E182"/>
    <mergeCell ref="F181:F182"/>
    <mergeCell ref="G181:G182"/>
    <mergeCell ref="H181:H182"/>
    <mergeCell ref="I181:I182"/>
    <mergeCell ref="K191:K195"/>
    <mergeCell ref="F198:F199"/>
    <mergeCell ref="D1418:E1419"/>
    <mergeCell ref="F1418:F1419"/>
    <mergeCell ref="G1418:G1419"/>
    <mergeCell ref="H1418:H1419"/>
    <mergeCell ref="I1418:I1419"/>
    <mergeCell ref="D1402:E1403"/>
    <mergeCell ref="F1402:F1403"/>
    <mergeCell ref="G1402:G1403"/>
    <mergeCell ref="H1402:H1403"/>
    <mergeCell ref="I1402:I1403"/>
    <mergeCell ref="D1404:E1405"/>
    <mergeCell ref="F1404:F1405"/>
    <mergeCell ref="G1404:G1405"/>
    <mergeCell ref="H1404:H1405"/>
    <mergeCell ref="I1404:I1405"/>
    <mergeCell ref="D1407:E1408"/>
    <mergeCell ref="F1407:F1408"/>
    <mergeCell ref="G1407:G1408"/>
    <mergeCell ref="H1407:H1408"/>
    <mergeCell ref="I1407:I1408"/>
    <mergeCell ref="D1411:E1412"/>
    <mergeCell ref="F1411:F1412"/>
    <mergeCell ref="G1411:G1412"/>
    <mergeCell ref="D923:D924"/>
    <mergeCell ref="F923:F924"/>
    <mergeCell ref="G923:G924"/>
    <mergeCell ref="H923:H924"/>
    <mergeCell ref="I923:I924"/>
    <mergeCell ref="D926:D927"/>
    <mergeCell ref="D1210:E1211"/>
    <mergeCell ref="F1572:F1573"/>
    <mergeCell ref="G1572:G1573"/>
    <mergeCell ref="H1572:H1573"/>
    <mergeCell ref="I1572:I1573"/>
    <mergeCell ref="D1549:E1550"/>
    <mergeCell ref="F1549:F1550"/>
    <mergeCell ref="G1549:G1550"/>
    <mergeCell ref="H1549:H1550"/>
    <mergeCell ref="I1549:I1550"/>
    <mergeCell ref="D1539:E1540"/>
    <mergeCell ref="F1539:F1540"/>
    <mergeCell ref="G1539:G1540"/>
    <mergeCell ref="H1539:H1540"/>
    <mergeCell ref="I1539:I1540"/>
    <mergeCell ref="D1526:E1527"/>
    <mergeCell ref="F1526:F1527"/>
    <mergeCell ref="G1526:G1527"/>
    <mergeCell ref="H1526:H1527"/>
    <mergeCell ref="I1526:I1527"/>
    <mergeCell ref="D1528:E1529"/>
    <mergeCell ref="F1528:F1529"/>
    <mergeCell ref="G1528:G1529"/>
    <mergeCell ref="H1528:H1529"/>
    <mergeCell ref="I1528:I1529"/>
    <mergeCell ref="D1683:E1684"/>
    <mergeCell ref="F1683:F1684"/>
    <mergeCell ref="G1683:G1684"/>
    <mergeCell ref="H1683:H1684"/>
    <mergeCell ref="I1683:I1684"/>
    <mergeCell ref="G2086:G2087"/>
    <mergeCell ref="H2086:H2087"/>
    <mergeCell ref="I2086:I2087"/>
    <mergeCell ref="D2129:E2130"/>
    <mergeCell ref="F2129:F2130"/>
    <mergeCell ref="G2129:G2130"/>
    <mergeCell ref="H2129:H2130"/>
    <mergeCell ref="I2129:I2130"/>
    <mergeCell ref="D2109:E2110"/>
    <mergeCell ref="F2109:F2110"/>
    <mergeCell ref="G2109:G2110"/>
    <mergeCell ref="H2109:H2110"/>
    <mergeCell ref="I2109:I2110"/>
    <mergeCell ref="D2024:E2025"/>
    <mergeCell ref="F2024:F2025"/>
    <mergeCell ref="G2024:G2025"/>
    <mergeCell ref="H2024:H2025"/>
    <mergeCell ref="I2024:I2025"/>
    <mergeCell ref="D2019:E2020"/>
    <mergeCell ref="F2019:F2020"/>
    <mergeCell ref="G2019:G2020"/>
    <mergeCell ref="H2019:H2020"/>
    <mergeCell ref="I2019:I2020"/>
    <mergeCell ref="B1807:D1807"/>
    <mergeCell ref="B1998:D1998"/>
    <mergeCell ref="K1474:K1477"/>
    <mergeCell ref="A2246:A2249"/>
    <mergeCell ref="A2251:A2254"/>
    <mergeCell ref="A2101:A2105"/>
    <mergeCell ref="A2107:A2117"/>
    <mergeCell ref="A2119:A2124"/>
    <mergeCell ref="A2126:A2135"/>
    <mergeCell ref="A2137:A2142"/>
    <mergeCell ref="A2144:A2150"/>
    <mergeCell ref="A2152:A2161"/>
    <mergeCell ref="A2163:A2164"/>
    <mergeCell ref="A2166:A2167"/>
    <mergeCell ref="A2047:A2052"/>
    <mergeCell ref="A2054:A2058"/>
    <mergeCell ref="A2060:A2061"/>
    <mergeCell ref="A2063:A2066"/>
    <mergeCell ref="A2068:A2076"/>
    <mergeCell ref="A2078:A2081"/>
    <mergeCell ref="A2083:A2088"/>
    <mergeCell ref="H2160:H2161"/>
    <mergeCell ref="I2160:I2161"/>
    <mergeCell ref="G2160:G2161"/>
    <mergeCell ref="F2160:F2161"/>
    <mergeCell ref="H2156:H2157"/>
    <mergeCell ref="I2156:I2157"/>
    <mergeCell ref="G2156:G2157"/>
    <mergeCell ref="F2156:F2157"/>
    <mergeCell ref="D2160:E2161"/>
    <mergeCell ref="D2156:E2157"/>
    <mergeCell ref="G1728:G1729"/>
    <mergeCell ref="H1728:H1729"/>
    <mergeCell ref="I1728:I1729"/>
    <mergeCell ref="A2090:A2092"/>
    <mergeCell ref="F953:F954"/>
    <mergeCell ref="G953:G954"/>
    <mergeCell ref="H953:H954"/>
    <mergeCell ref="I953:I954"/>
    <mergeCell ref="B1432:D1432"/>
    <mergeCell ref="K1432:K1437"/>
    <mergeCell ref="K944:K958"/>
    <mergeCell ref="A2094:A2099"/>
    <mergeCell ref="A1991:A1996"/>
    <mergeCell ref="A1998:A2006"/>
    <mergeCell ref="A2008:A2011"/>
    <mergeCell ref="A2013:A2014"/>
    <mergeCell ref="A2016:A2020"/>
    <mergeCell ref="A2022:A2026"/>
    <mergeCell ref="A2028:A2034"/>
    <mergeCell ref="A2036:A2040"/>
    <mergeCell ref="A2042:A2045"/>
    <mergeCell ref="A1846:A1847"/>
    <mergeCell ref="A1849:A1861"/>
    <mergeCell ref="A1863:A1873"/>
    <mergeCell ref="A1875:A1878"/>
    <mergeCell ref="A1880:A1885"/>
    <mergeCell ref="A1887:A1894"/>
    <mergeCell ref="A1896:A1902"/>
    <mergeCell ref="A1904:A1908"/>
    <mergeCell ref="A1910:A1915"/>
    <mergeCell ref="A1917:A1921"/>
    <mergeCell ref="A1923:A1926"/>
    <mergeCell ref="A1928:A1947"/>
    <mergeCell ref="A1949:A1950"/>
    <mergeCell ref="A1952:A1957"/>
    <mergeCell ref="A2336:A2342"/>
    <mergeCell ref="A2261:A2271"/>
    <mergeCell ref="A2273:A2277"/>
    <mergeCell ref="A2279:A2281"/>
    <mergeCell ref="A2283:A2288"/>
    <mergeCell ref="A2290:A2291"/>
    <mergeCell ref="A2293:A2301"/>
    <mergeCell ref="A2303:A2309"/>
    <mergeCell ref="A2311:A2312"/>
    <mergeCell ref="A2314:A2318"/>
    <mergeCell ref="A2256:A2259"/>
    <mergeCell ref="A2320:A2323"/>
    <mergeCell ref="A2325:A2331"/>
    <mergeCell ref="A2333:A2334"/>
    <mergeCell ref="A2169:A2174"/>
    <mergeCell ref="A2176:A2190"/>
    <mergeCell ref="A2192:A2193"/>
    <mergeCell ref="A2195:A2202"/>
    <mergeCell ref="A2204:A2205"/>
    <mergeCell ref="A2207:A2215"/>
    <mergeCell ref="A2217:A2227"/>
    <mergeCell ref="A2229:A2239"/>
    <mergeCell ref="A2241:A2244"/>
    <mergeCell ref="A1959:A1969"/>
    <mergeCell ref="A1971:A1981"/>
    <mergeCell ref="A1983:A1989"/>
    <mergeCell ref="A1710:A1713"/>
    <mergeCell ref="A1715:A1723"/>
    <mergeCell ref="A1725:A1730"/>
    <mergeCell ref="A1732:A1740"/>
    <mergeCell ref="A1742:A1744"/>
    <mergeCell ref="A1746:A1755"/>
    <mergeCell ref="A1757:A1763"/>
    <mergeCell ref="A1765:A1776"/>
    <mergeCell ref="A1778:A1779"/>
    <mergeCell ref="A1781:A1784"/>
    <mergeCell ref="A1786:A1798"/>
    <mergeCell ref="A1800:A1805"/>
    <mergeCell ref="A1807:A1808"/>
    <mergeCell ref="A1810:A1814"/>
    <mergeCell ref="A1816:A1825"/>
    <mergeCell ref="A1827:A1831"/>
    <mergeCell ref="A1833:A1844"/>
    <mergeCell ref="A1564:A1569"/>
    <mergeCell ref="A1571:A1582"/>
    <mergeCell ref="A1584:A1588"/>
    <mergeCell ref="A1590:A1591"/>
    <mergeCell ref="A1593:A1604"/>
    <mergeCell ref="A1606:A1610"/>
    <mergeCell ref="A1612:A1613"/>
    <mergeCell ref="A1615:A1618"/>
    <mergeCell ref="A1620:A1628"/>
    <mergeCell ref="A1630:A1638"/>
    <mergeCell ref="A1640:A1666"/>
    <mergeCell ref="A1668:A1680"/>
    <mergeCell ref="A1682:A1687"/>
    <mergeCell ref="A1689:A1692"/>
    <mergeCell ref="A1694:A1696"/>
    <mergeCell ref="A1698:A1702"/>
    <mergeCell ref="A1704:A1708"/>
    <mergeCell ref="A1377:A1380"/>
    <mergeCell ref="A1382:A1389"/>
    <mergeCell ref="A1391:A1398"/>
    <mergeCell ref="A1400:A1415"/>
    <mergeCell ref="A1417:A1423"/>
    <mergeCell ref="A1425:A1430"/>
    <mergeCell ref="A1432:A1437"/>
    <mergeCell ref="A1439:A1454"/>
    <mergeCell ref="A1456:A1472"/>
    <mergeCell ref="A1474:A1477"/>
    <mergeCell ref="A1479:A1493"/>
    <mergeCell ref="A1495:A1505"/>
    <mergeCell ref="A1507:A1511"/>
    <mergeCell ref="A1513:A1523"/>
    <mergeCell ref="A1525:A1536"/>
    <mergeCell ref="A1538:A1546"/>
    <mergeCell ref="A1548:A1562"/>
    <mergeCell ref="A1200:A1242"/>
    <mergeCell ref="A1244:A1258"/>
    <mergeCell ref="A1260:A1274"/>
    <mergeCell ref="A1276:A1277"/>
    <mergeCell ref="A1279:A1280"/>
    <mergeCell ref="A1282:A1283"/>
    <mergeCell ref="A1285:A1286"/>
    <mergeCell ref="A1288:A1289"/>
    <mergeCell ref="A1291:A1309"/>
    <mergeCell ref="A1311:A1316"/>
    <mergeCell ref="A1318:A1322"/>
    <mergeCell ref="A1324:A1332"/>
    <mergeCell ref="A1334:A1340"/>
    <mergeCell ref="A1342:A1347"/>
    <mergeCell ref="A1349:A1357"/>
    <mergeCell ref="A1359:A1366"/>
    <mergeCell ref="A1368:A1375"/>
    <mergeCell ref="A1103:A1107"/>
    <mergeCell ref="A1109:A1111"/>
    <mergeCell ref="A1113:A1126"/>
    <mergeCell ref="A1128:A1132"/>
    <mergeCell ref="A1134:A1140"/>
    <mergeCell ref="A1142:A1144"/>
    <mergeCell ref="A1146:A1147"/>
    <mergeCell ref="A1149:A1150"/>
    <mergeCell ref="A1152:A1153"/>
    <mergeCell ref="A1155:A1156"/>
    <mergeCell ref="A1158:A1159"/>
    <mergeCell ref="A1161:A1163"/>
    <mergeCell ref="A1165:A1167"/>
    <mergeCell ref="A1169:A1171"/>
    <mergeCell ref="A1173:A1177"/>
    <mergeCell ref="A1179:A1180"/>
    <mergeCell ref="A1182:A1198"/>
    <mergeCell ref="A857:A885"/>
    <mergeCell ref="A887:A889"/>
    <mergeCell ref="A891:A902"/>
    <mergeCell ref="A904:A907"/>
    <mergeCell ref="A909:A912"/>
    <mergeCell ref="A914:A927"/>
    <mergeCell ref="A929:A942"/>
    <mergeCell ref="A944:A958"/>
    <mergeCell ref="A960:A981"/>
    <mergeCell ref="A983:A997"/>
    <mergeCell ref="A999:A1054"/>
    <mergeCell ref="A1056:A1061"/>
    <mergeCell ref="A1063:A1071"/>
    <mergeCell ref="A1073:A1075"/>
    <mergeCell ref="A1077:A1092"/>
    <mergeCell ref="A1094:A1097"/>
    <mergeCell ref="A1099:A1101"/>
    <mergeCell ref="A279:A281"/>
    <mergeCell ref="A283:A285"/>
    <mergeCell ref="A287:A294"/>
    <mergeCell ref="A296:A310"/>
    <mergeCell ref="A312:A578"/>
    <mergeCell ref="A580:A685"/>
    <mergeCell ref="A764:A802"/>
    <mergeCell ref="A804:A805"/>
    <mergeCell ref="A687:A712"/>
    <mergeCell ref="A714:A762"/>
    <mergeCell ref="A807:A820"/>
    <mergeCell ref="A822:A823"/>
    <mergeCell ref="A825:A826"/>
    <mergeCell ref="A828:A834"/>
    <mergeCell ref="A836:A844"/>
    <mergeCell ref="A846:A851"/>
    <mergeCell ref="A853:A855"/>
    <mergeCell ref="A201:A205"/>
    <mergeCell ref="A207:A209"/>
    <mergeCell ref="A211:A212"/>
    <mergeCell ref="A214:A215"/>
    <mergeCell ref="A217:A222"/>
    <mergeCell ref="A224:A225"/>
    <mergeCell ref="A227:A228"/>
    <mergeCell ref="A230:A236"/>
    <mergeCell ref="A238:A241"/>
    <mergeCell ref="A243:A246"/>
    <mergeCell ref="A248:A253"/>
    <mergeCell ref="A255:A256"/>
    <mergeCell ref="A258:A261"/>
    <mergeCell ref="A263:A264"/>
    <mergeCell ref="A266:A268"/>
    <mergeCell ref="A270:A272"/>
    <mergeCell ref="A274:A277"/>
    <mergeCell ref="K57:K62"/>
    <mergeCell ref="A177:A183"/>
    <mergeCell ref="A185:A186"/>
    <mergeCell ref="A188:A189"/>
    <mergeCell ref="A191:A195"/>
    <mergeCell ref="A197:A199"/>
    <mergeCell ref="H103:H104"/>
    <mergeCell ref="A133:A135"/>
    <mergeCell ref="A137:A138"/>
    <mergeCell ref="A140:A141"/>
    <mergeCell ref="A143:A144"/>
    <mergeCell ref="A146:A148"/>
    <mergeCell ref="A150:A155"/>
    <mergeCell ref="A157:A158"/>
    <mergeCell ref="A160:A161"/>
    <mergeCell ref="A163:A167"/>
    <mergeCell ref="B79:C79"/>
    <mergeCell ref="K87:K89"/>
    <mergeCell ref="D92:E93"/>
    <mergeCell ref="G198:G199"/>
    <mergeCell ref="H198:H199"/>
    <mergeCell ref="I198:I199"/>
    <mergeCell ref="B87:B88"/>
    <mergeCell ref="D87:D88"/>
    <mergeCell ref="F87:F88"/>
    <mergeCell ref="C92:C93"/>
    <mergeCell ref="F92:F95"/>
    <mergeCell ref="K112:K115"/>
    <mergeCell ref="K126:K131"/>
    <mergeCell ref="K133:K135"/>
    <mergeCell ref="D151:E152"/>
    <mergeCell ref="F151:F152"/>
    <mergeCell ref="A3:A11"/>
    <mergeCell ref="A26:A32"/>
    <mergeCell ref="F59:F62"/>
    <mergeCell ref="G92:G93"/>
    <mergeCell ref="A57:A62"/>
    <mergeCell ref="J59:J62"/>
    <mergeCell ref="F66:F69"/>
    <mergeCell ref="A66:A69"/>
    <mergeCell ref="F72:F73"/>
    <mergeCell ref="F74:F77"/>
    <mergeCell ref="J72:J73"/>
    <mergeCell ref="J74:J77"/>
    <mergeCell ref="J4:J7"/>
    <mergeCell ref="F14:F17"/>
    <mergeCell ref="H15:H16"/>
    <mergeCell ref="I15:I16"/>
    <mergeCell ref="G15:G16"/>
    <mergeCell ref="D35:E37"/>
    <mergeCell ref="F47:F51"/>
    <mergeCell ref="A13:A24"/>
    <mergeCell ref="J18:J22"/>
    <mergeCell ref="F4:F7"/>
    <mergeCell ref="F10:F11"/>
    <mergeCell ref="J14:J17"/>
    <mergeCell ref="C22:C23"/>
    <mergeCell ref="D22:D23"/>
    <mergeCell ref="F18:F23"/>
    <mergeCell ref="C52:C53"/>
    <mergeCell ref="A71:A77"/>
    <mergeCell ref="H92:H93"/>
    <mergeCell ref="D52:D53"/>
    <mergeCell ref="F52:F55"/>
    <mergeCell ref="A2:D2"/>
    <mergeCell ref="B3:C3"/>
    <mergeCell ref="B26:C26"/>
    <mergeCell ref="B34:C34"/>
    <mergeCell ref="B13:C13"/>
    <mergeCell ref="B46:C46"/>
    <mergeCell ref="K80:K86"/>
    <mergeCell ref="G87:G88"/>
    <mergeCell ref="K72:K74"/>
    <mergeCell ref="G83:G85"/>
    <mergeCell ref="I83:I85"/>
    <mergeCell ref="A172:A175"/>
    <mergeCell ref="J103:J106"/>
    <mergeCell ref="F27:F30"/>
    <mergeCell ref="F31:F32"/>
    <mergeCell ref="B57:C57"/>
    <mergeCell ref="G52:G53"/>
    <mergeCell ref="I52:I53"/>
    <mergeCell ref="H52:H53"/>
    <mergeCell ref="J52:J55"/>
    <mergeCell ref="J43:J45"/>
    <mergeCell ref="I43:I44"/>
    <mergeCell ref="G43:G44"/>
    <mergeCell ref="G35:G37"/>
    <mergeCell ref="I35:I37"/>
    <mergeCell ref="H35:H37"/>
    <mergeCell ref="J35:J42"/>
    <mergeCell ref="F35:F42"/>
    <mergeCell ref="B64:C64"/>
    <mergeCell ref="B71:C71"/>
    <mergeCell ref="F103:F106"/>
    <mergeCell ref="A102:A106"/>
    <mergeCell ref="B102:C102"/>
    <mergeCell ref="A79:A89"/>
    <mergeCell ref="I92:I93"/>
    <mergeCell ref="J92:J95"/>
    <mergeCell ref="A91:A95"/>
    <mergeCell ref="B97:C97"/>
    <mergeCell ref="A97:A100"/>
    <mergeCell ref="A109:A110"/>
    <mergeCell ref="A112:A115"/>
    <mergeCell ref="A108:F108"/>
    <mergeCell ref="A117:A120"/>
    <mergeCell ref="A122:A124"/>
    <mergeCell ref="A126:A131"/>
    <mergeCell ref="A169:A170"/>
    <mergeCell ref="H83:H85"/>
    <mergeCell ref="F82:F86"/>
    <mergeCell ref="D83:D84"/>
    <mergeCell ref="I164:I165"/>
    <mergeCell ref="A34:A55"/>
    <mergeCell ref="F43:F45"/>
    <mergeCell ref="C83:C84"/>
    <mergeCell ref="G151:G152"/>
    <mergeCell ref="H151:H152"/>
    <mergeCell ref="I151:I152"/>
    <mergeCell ref="D164:E165"/>
    <mergeCell ref="F164:F165"/>
    <mergeCell ref="G164:G165"/>
    <mergeCell ref="H164:H165"/>
    <mergeCell ref="D2299:E2300"/>
    <mergeCell ref="F2299:F2300"/>
    <mergeCell ref="G2299:G2300"/>
    <mergeCell ref="H2299:H2300"/>
    <mergeCell ref="I2299:I2300"/>
    <mergeCell ref="D2263:E2264"/>
    <mergeCell ref="F2263:F2264"/>
    <mergeCell ref="G2263:G2264"/>
    <mergeCell ref="H2263:H2264"/>
    <mergeCell ref="I2263:I2264"/>
    <mergeCell ref="D2177:E2178"/>
    <mergeCell ref="F2177:F2178"/>
    <mergeCell ref="G2177:G2178"/>
    <mergeCell ref="H2177:H2178"/>
    <mergeCell ref="I2177:I2178"/>
    <mergeCell ref="D2103:E2104"/>
    <mergeCell ref="F2103:F2104"/>
    <mergeCell ref="G2103:G2104"/>
    <mergeCell ref="H2103:H2104"/>
    <mergeCell ref="I2103:I2104"/>
    <mergeCell ref="D2086:E2087"/>
    <mergeCell ref="F2086:F2087"/>
    <mergeCell ref="B2333:D2333"/>
    <mergeCell ref="B2336:D2336"/>
    <mergeCell ref="D2326:E2327"/>
    <mergeCell ref="F2326:F2327"/>
    <mergeCell ref="G2326:G2327"/>
    <mergeCell ref="H2326:H2327"/>
    <mergeCell ref="I2326:I2327"/>
    <mergeCell ref="D2328:E2329"/>
    <mergeCell ref="F2328:F2329"/>
    <mergeCell ref="G2328:G2329"/>
    <mergeCell ref="H2328:H2329"/>
    <mergeCell ref="I2328:I2329"/>
    <mergeCell ref="D2197:E2199"/>
    <mergeCell ref="F2197:F2199"/>
    <mergeCell ref="G2197:G2199"/>
    <mergeCell ref="H2197:H2199"/>
    <mergeCell ref="I2197:I2199"/>
    <mergeCell ref="D2218:E2219"/>
    <mergeCell ref="F2218:F2219"/>
    <mergeCell ref="G2218:G2219"/>
    <mergeCell ref="H2218:H2219"/>
    <mergeCell ref="I2218:I2219"/>
    <mergeCell ref="D2224:E2225"/>
    <mergeCell ref="F2224:F2225"/>
    <mergeCell ref="G2224:G2225"/>
    <mergeCell ref="H2224:H2225"/>
    <mergeCell ref="I2224:I2225"/>
    <mergeCell ref="D2055:E2056"/>
    <mergeCell ref="F2055:F2056"/>
    <mergeCell ref="G2055:G2056"/>
    <mergeCell ref="H2055:H2056"/>
    <mergeCell ref="I2055:I2056"/>
    <mergeCell ref="D2039:E2040"/>
    <mergeCell ref="F2039:F2040"/>
    <mergeCell ref="G2039:G2040"/>
    <mergeCell ref="H2039:H2040"/>
    <mergeCell ref="I2039:I2040"/>
    <mergeCell ref="D1945:E1946"/>
    <mergeCell ref="F1945:F1946"/>
    <mergeCell ref="G1945:G1946"/>
    <mergeCell ref="H1945:H1946"/>
    <mergeCell ref="I1945:I1946"/>
    <mergeCell ref="D1942:E1943"/>
    <mergeCell ref="F1942:F1943"/>
    <mergeCell ref="G1942:G1943"/>
    <mergeCell ref="H1942:H1943"/>
    <mergeCell ref="I1942:I1943"/>
    <mergeCell ref="H1984:H1985"/>
    <mergeCell ref="I1984:I1985"/>
    <mergeCell ref="D1974:E1975"/>
    <mergeCell ref="F1974:F1975"/>
    <mergeCell ref="G1974:G1975"/>
    <mergeCell ref="H1974:H1975"/>
    <mergeCell ref="I1974:I1975"/>
    <mergeCell ref="D1977:E1978"/>
    <mergeCell ref="F1977:F1978"/>
    <mergeCell ref="G1977:G1978"/>
    <mergeCell ref="H1977:H1978"/>
    <mergeCell ref="I1977:I1978"/>
    <mergeCell ref="D1984:E1985"/>
    <mergeCell ref="F1984:F1985"/>
    <mergeCell ref="G1984:G1985"/>
    <mergeCell ref="D1936:E1937"/>
    <mergeCell ref="F1936:F1937"/>
    <mergeCell ref="G1936:G1937"/>
    <mergeCell ref="H1936:H1937"/>
    <mergeCell ref="I1936:I1937"/>
    <mergeCell ref="D1934:E1935"/>
    <mergeCell ref="F1934:F1935"/>
    <mergeCell ref="G1934:G1935"/>
    <mergeCell ref="H1934:H1935"/>
    <mergeCell ref="I1934:I1935"/>
    <mergeCell ref="D1940:E1941"/>
    <mergeCell ref="F1940:F1941"/>
    <mergeCell ref="G1940:G1941"/>
    <mergeCell ref="H1940:H1941"/>
    <mergeCell ref="I1940:I1941"/>
    <mergeCell ref="D1938:E1939"/>
    <mergeCell ref="F1938:F1939"/>
    <mergeCell ref="G1938:G1939"/>
    <mergeCell ref="H1938:H1939"/>
    <mergeCell ref="I1938:I1939"/>
    <mergeCell ref="G1859:G1860"/>
    <mergeCell ref="H1859:H1860"/>
    <mergeCell ref="I1859:I1860"/>
    <mergeCell ref="D1918:E1919"/>
    <mergeCell ref="F1918:F1919"/>
    <mergeCell ref="G1918:G1919"/>
    <mergeCell ref="H1918:H1919"/>
    <mergeCell ref="I1918:I1919"/>
    <mergeCell ref="D1890:E1891"/>
    <mergeCell ref="F1890:F1891"/>
    <mergeCell ref="G1890:G1891"/>
    <mergeCell ref="H1890:H1891"/>
    <mergeCell ref="I1890:I1891"/>
    <mergeCell ref="D1931:E1932"/>
    <mergeCell ref="F1931:F1932"/>
    <mergeCell ref="G1931:G1932"/>
    <mergeCell ref="H1931:H1932"/>
    <mergeCell ref="I1931:I1932"/>
    <mergeCell ref="D1929:E1930"/>
    <mergeCell ref="F1929:F1930"/>
    <mergeCell ref="G1929:G1930"/>
    <mergeCell ref="H1929:H1930"/>
    <mergeCell ref="I1929:I1930"/>
    <mergeCell ref="D1822:E1823"/>
    <mergeCell ref="F1822:F1823"/>
    <mergeCell ref="G1822:G1823"/>
    <mergeCell ref="H1822:H1823"/>
    <mergeCell ref="I1822:I1823"/>
    <mergeCell ref="D1834:E1835"/>
    <mergeCell ref="F1834:F1835"/>
    <mergeCell ref="G1834:G1835"/>
    <mergeCell ref="H1834:H1835"/>
    <mergeCell ref="I1834:I1835"/>
    <mergeCell ref="D1842:E1843"/>
    <mergeCell ref="F1842:F1843"/>
    <mergeCell ref="G1842:G1843"/>
    <mergeCell ref="H1842:H1843"/>
    <mergeCell ref="I1842:I1843"/>
    <mergeCell ref="D1869:E1870"/>
    <mergeCell ref="F1869:F1870"/>
    <mergeCell ref="G1869:G1870"/>
    <mergeCell ref="H1869:H1870"/>
    <mergeCell ref="I1869:I1870"/>
    <mergeCell ref="D1850:E1852"/>
    <mergeCell ref="F1850:F1852"/>
    <mergeCell ref="G1850:G1852"/>
    <mergeCell ref="H1850:H1852"/>
    <mergeCell ref="I1850:I1852"/>
    <mergeCell ref="D1856:E1857"/>
    <mergeCell ref="F1856:F1857"/>
    <mergeCell ref="G1856:G1857"/>
    <mergeCell ref="H1856:H1857"/>
    <mergeCell ref="I1856:I1857"/>
    <mergeCell ref="D1859:E1860"/>
    <mergeCell ref="F1859:F1860"/>
    <mergeCell ref="K1152:K1153"/>
    <mergeCell ref="K1134:K1140"/>
    <mergeCell ref="I1648:I1649"/>
    <mergeCell ref="D1817:E1818"/>
    <mergeCell ref="F1817:F1818"/>
    <mergeCell ref="G1817:G1818"/>
    <mergeCell ref="H1817:H1818"/>
    <mergeCell ref="I1817:I1818"/>
    <mergeCell ref="D1738:E1739"/>
    <mergeCell ref="F1738:F1739"/>
    <mergeCell ref="G1738:G1739"/>
    <mergeCell ref="H1738:H1739"/>
    <mergeCell ref="I1738:I1739"/>
    <mergeCell ref="D1736:E1737"/>
    <mergeCell ref="F1736:F1737"/>
    <mergeCell ref="G1736:G1737"/>
    <mergeCell ref="H1736:H1737"/>
    <mergeCell ref="I1736:I1737"/>
    <mergeCell ref="D1728:E1729"/>
    <mergeCell ref="F1728:F1729"/>
    <mergeCell ref="D1646:E1647"/>
    <mergeCell ref="F1646:F1647"/>
    <mergeCell ref="G1646:G1647"/>
    <mergeCell ref="H1646:H1647"/>
    <mergeCell ref="I1646:I1647"/>
    <mergeCell ref="D1644:E1645"/>
    <mergeCell ref="F1644:F1645"/>
    <mergeCell ref="G1644:G1645"/>
    <mergeCell ref="H1644:H1645"/>
    <mergeCell ref="I1644:I1645"/>
    <mergeCell ref="D1641:E1642"/>
    <mergeCell ref="F1641:F1642"/>
    <mergeCell ref="D1796:E1797"/>
    <mergeCell ref="F1796:F1797"/>
    <mergeCell ref="G1796:G1797"/>
    <mergeCell ref="H1796:H1797"/>
    <mergeCell ref="I1796:I1797"/>
    <mergeCell ref="K1169:K1171"/>
    <mergeCell ref="K1590:K1591"/>
    <mergeCell ref="D1655:E1656"/>
    <mergeCell ref="F1655:F1656"/>
    <mergeCell ref="G1655:G1656"/>
    <mergeCell ref="H1655:H1656"/>
    <mergeCell ref="I1655:I1656"/>
    <mergeCell ref="D1650:E1651"/>
    <mergeCell ref="F1650:F1651"/>
    <mergeCell ref="G1650:G1651"/>
    <mergeCell ref="H1650:H1651"/>
    <mergeCell ref="I1650:I1651"/>
    <mergeCell ref="D1648:E1649"/>
    <mergeCell ref="F1648:F1649"/>
    <mergeCell ref="G1648:G1649"/>
    <mergeCell ref="H1648:H1649"/>
    <mergeCell ref="F1210:F1211"/>
    <mergeCell ref="G1210:G1211"/>
    <mergeCell ref="G1641:G1642"/>
    <mergeCell ref="H1641:H1642"/>
    <mergeCell ref="I1641:I1642"/>
    <mergeCell ref="D1597:E1598"/>
    <mergeCell ref="F1597:F1598"/>
    <mergeCell ref="G1597:G1598"/>
    <mergeCell ref="H1597:H1598"/>
    <mergeCell ref="I1597:I1598"/>
    <mergeCell ref="D1572:E1573"/>
    <mergeCell ref="D1018:E1019"/>
    <mergeCell ref="D1089:E1090"/>
    <mergeCell ref="F1089:F1090"/>
    <mergeCell ref="G1089:G1090"/>
    <mergeCell ref="H1089:H1090"/>
    <mergeCell ref="I1089:I1090"/>
    <mergeCell ref="D1087:E1088"/>
    <mergeCell ref="F1087:F1088"/>
    <mergeCell ref="G1087:G1088"/>
    <mergeCell ref="H1087:H1088"/>
    <mergeCell ref="I1087:I1088"/>
    <mergeCell ref="D1203:E1204"/>
    <mergeCell ref="F1203:F1204"/>
    <mergeCell ref="G1203:G1204"/>
    <mergeCell ref="H1203:H1204"/>
    <mergeCell ref="I1203:I1204"/>
    <mergeCell ref="D1206:E1207"/>
    <mergeCell ref="F1206:F1207"/>
    <mergeCell ref="G1206:G1207"/>
    <mergeCell ref="H1206:H1207"/>
    <mergeCell ref="I1206:I1207"/>
    <mergeCell ref="D1110:E1111"/>
    <mergeCell ref="D1166:E1167"/>
    <mergeCell ref="F1166:F1167"/>
    <mergeCell ref="G1166:G1167"/>
    <mergeCell ref="H1166:H1167"/>
    <mergeCell ref="I1166:I1167"/>
    <mergeCell ref="I1008:I1009"/>
    <mergeCell ref="D1010:E1011"/>
    <mergeCell ref="F1010:F1011"/>
    <mergeCell ref="G1010:G1011"/>
    <mergeCell ref="H1010:H1011"/>
    <mergeCell ref="I1010:I1011"/>
    <mergeCell ref="H1012:H1013"/>
    <mergeCell ref="I1012:I1013"/>
    <mergeCell ref="D1014:E1015"/>
    <mergeCell ref="F1014:F1015"/>
    <mergeCell ref="G1014:G1015"/>
    <mergeCell ref="H1014:H1015"/>
    <mergeCell ref="I1014:I1015"/>
    <mergeCell ref="F1016:F1017"/>
    <mergeCell ref="G1016:G1017"/>
    <mergeCell ref="H1016:H1017"/>
    <mergeCell ref="I1016:I1017"/>
    <mergeCell ref="I1000:I1001"/>
    <mergeCell ref="D1002:E1003"/>
    <mergeCell ref="F1002:F1003"/>
    <mergeCell ref="G1002:G1003"/>
    <mergeCell ref="H1002:H1003"/>
    <mergeCell ref="I1002:I1003"/>
    <mergeCell ref="D1004:E1005"/>
    <mergeCell ref="F1004:F1005"/>
    <mergeCell ref="I1026:I1027"/>
    <mergeCell ref="D1020:E1021"/>
    <mergeCell ref="F1020:F1021"/>
    <mergeCell ref="G1020:G1021"/>
    <mergeCell ref="H1020:H1021"/>
    <mergeCell ref="I1020:I1021"/>
    <mergeCell ref="D1022:E1023"/>
    <mergeCell ref="F1022:F1023"/>
    <mergeCell ref="G1022:G1023"/>
    <mergeCell ref="H1022:H1023"/>
    <mergeCell ref="I1022:I1023"/>
    <mergeCell ref="G1004:G1005"/>
    <mergeCell ref="H1004:H1005"/>
    <mergeCell ref="I1004:I1005"/>
    <mergeCell ref="D1006:E1007"/>
    <mergeCell ref="F1006:F1007"/>
    <mergeCell ref="G1006:G1007"/>
    <mergeCell ref="H1006:H1007"/>
    <mergeCell ref="I1006:I1007"/>
    <mergeCell ref="D1016:E1017"/>
    <mergeCell ref="D1008:E1009"/>
    <mergeCell ref="F1008:F1009"/>
    <mergeCell ref="G1008:G1009"/>
    <mergeCell ref="H1008:H1009"/>
    <mergeCell ref="D1012:E1013"/>
    <mergeCell ref="F1012:F1013"/>
    <mergeCell ref="G1012:G1013"/>
    <mergeCell ref="D919:D920"/>
    <mergeCell ref="H1040:H1041"/>
    <mergeCell ref="I1040:I1041"/>
    <mergeCell ref="D1033:E1034"/>
    <mergeCell ref="F1033:F1034"/>
    <mergeCell ref="G1033:G1034"/>
    <mergeCell ref="H1033:H1034"/>
    <mergeCell ref="I1033:I1034"/>
    <mergeCell ref="D1035:E1036"/>
    <mergeCell ref="F1035:F1036"/>
    <mergeCell ref="G1035:G1036"/>
    <mergeCell ref="H1035:H1036"/>
    <mergeCell ref="I1035:I1036"/>
    <mergeCell ref="D1028:E1029"/>
    <mergeCell ref="F1028:F1029"/>
    <mergeCell ref="G1028:G1029"/>
    <mergeCell ref="H1028:H1029"/>
    <mergeCell ref="I1028:I1029"/>
    <mergeCell ref="D1030:E1031"/>
    <mergeCell ref="F1030:F1031"/>
    <mergeCell ref="G1030:G1031"/>
    <mergeCell ref="H1030:H1031"/>
    <mergeCell ref="I1030:I1031"/>
    <mergeCell ref="D1024:E1025"/>
    <mergeCell ref="F1024:F1025"/>
    <mergeCell ref="D1000:E1001"/>
    <mergeCell ref="F1000:F1001"/>
    <mergeCell ref="G1000:G1001"/>
    <mergeCell ref="H1000:H1001"/>
    <mergeCell ref="D837:E838"/>
    <mergeCell ref="F837:F838"/>
    <mergeCell ref="G837:G838"/>
    <mergeCell ref="H837:H838"/>
    <mergeCell ref="I837:I838"/>
    <mergeCell ref="D977:E978"/>
    <mergeCell ref="F977:F978"/>
    <mergeCell ref="G977:G978"/>
    <mergeCell ref="H977:H978"/>
    <mergeCell ref="I977:I978"/>
    <mergeCell ref="D939:E940"/>
    <mergeCell ref="F939:F940"/>
    <mergeCell ref="G939:G940"/>
    <mergeCell ref="H939:H940"/>
    <mergeCell ref="I939:I940"/>
    <mergeCell ref="D961:E962"/>
    <mergeCell ref="F961:F962"/>
    <mergeCell ref="G961:G962"/>
    <mergeCell ref="H961:H962"/>
    <mergeCell ref="I961:I962"/>
    <mergeCell ref="D975:E976"/>
    <mergeCell ref="F975:F976"/>
    <mergeCell ref="G975:G976"/>
    <mergeCell ref="H975:H976"/>
    <mergeCell ref="F926:F927"/>
    <mergeCell ref="G926:G927"/>
    <mergeCell ref="H926:H927"/>
    <mergeCell ref="I926:I927"/>
    <mergeCell ref="I1225:I1226"/>
    <mergeCell ref="D1064:E1065"/>
    <mergeCell ref="F1064:F1065"/>
    <mergeCell ref="G1064:G1065"/>
    <mergeCell ref="H1064:H1065"/>
    <mergeCell ref="I1064:I1065"/>
    <mergeCell ref="D1201:E1202"/>
    <mergeCell ref="F1201:F1202"/>
    <mergeCell ref="G1201:G1202"/>
    <mergeCell ref="H1201:H1202"/>
    <mergeCell ref="I1201:I1202"/>
    <mergeCell ref="G1024:G1025"/>
    <mergeCell ref="H1024:H1025"/>
    <mergeCell ref="I1024:I1025"/>
    <mergeCell ref="D1026:E1027"/>
    <mergeCell ref="F1026:F1027"/>
    <mergeCell ref="G1026:G1027"/>
    <mergeCell ref="H1026:H1027"/>
    <mergeCell ref="F1040:F1041"/>
    <mergeCell ref="D1084:E1085"/>
    <mergeCell ref="F1084:F1085"/>
    <mergeCell ref="G1084:G1085"/>
    <mergeCell ref="H1084:H1085"/>
    <mergeCell ref="I1084:I1085"/>
    <mergeCell ref="D1079:E1080"/>
    <mergeCell ref="F1079:F1080"/>
    <mergeCell ref="G1079:G1080"/>
    <mergeCell ref="H1079:H1080"/>
    <mergeCell ref="I1079:I1080"/>
    <mergeCell ref="F848:F849"/>
    <mergeCell ref="G848:G849"/>
    <mergeCell ref="H848:H849"/>
    <mergeCell ref="I848:I849"/>
    <mergeCell ref="D1044:E1045"/>
    <mergeCell ref="F1044:F1045"/>
    <mergeCell ref="G1044:G1045"/>
    <mergeCell ref="H1044:H1045"/>
    <mergeCell ref="I1044:I1045"/>
    <mergeCell ref="D1046:E1047"/>
    <mergeCell ref="F1046:F1047"/>
    <mergeCell ref="G1046:G1047"/>
    <mergeCell ref="H1046:H1047"/>
    <mergeCell ref="I1046:I1047"/>
    <mergeCell ref="D1037:E1038"/>
    <mergeCell ref="F1037:F1038"/>
    <mergeCell ref="G1037:G1038"/>
    <mergeCell ref="H1037:H1038"/>
    <mergeCell ref="I1037:I1038"/>
    <mergeCell ref="D1040:E1041"/>
    <mergeCell ref="G1040:G1041"/>
    <mergeCell ref="I975:I976"/>
    <mergeCell ref="H911:H912"/>
    <mergeCell ref="I911:I912"/>
    <mergeCell ref="F919:F920"/>
    <mergeCell ref="G919:G920"/>
    <mergeCell ref="H919:H920"/>
    <mergeCell ref="I919:I920"/>
    <mergeCell ref="F1018:F1019"/>
    <mergeCell ref="G1018:G1019"/>
    <mergeCell ref="H1018:H1019"/>
    <mergeCell ref="I1018:I1019"/>
    <mergeCell ref="D2348:E2348"/>
    <mergeCell ref="K2261:K2271"/>
    <mergeCell ref="K2204:K2205"/>
    <mergeCell ref="K2144:K2150"/>
    <mergeCell ref="K2137:K2142"/>
    <mergeCell ref="K2022:K2026"/>
    <mergeCell ref="K1991:K1996"/>
    <mergeCell ref="K1786:K1798"/>
    <mergeCell ref="K1781:K1784"/>
    <mergeCell ref="K1704:K1708"/>
    <mergeCell ref="K1698:K1702"/>
    <mergeCell ref="K1368:K1375"/>
    <mergeCell ref="K1318:K1322"/>
    <mergeCell ref="K1179:K1180"/>
    <mergeCell ref="K1158:K1159"/>
    <mergeCell ref="D1235:E1236"/>
    <mergeCell ref="F1235:F1236"/>
    <mergeCell ref="G1235:G1236"/>
    <mergeCell ref="H1235:H1236"/>
    <mergeCell ref="I1235:I1236"/>
    <mergeCell ref="H1210:H1211"/>
    <mergeCell ref="I1210:I1211"/>
    <mergeCell ref="D1216:E1217"/>
    <mergeCell ref="F1216:F1217"/>
    <mergeCell ref="G1216:G1217"/>
    <mergeCell ref="H1216:H1217"/>
    <mergeCell ref="I1216:I1217"/>
    <mergeCell ref="D1225:E1226"/>
    <mergeCell ref="F1225:F1226"/>
    <mergeCell ref="G1225:G1226"/>
    <mergeCell ref="H1225:H1226"/>
    <mergeCell ref="A2346:F2346"/>
    <mergeCell ref="A2345:D2345"/>
    <mergeCell ref="F2337:F2342"/>
    <mergeCell ref="K1099:K1101"/>
    <mergeCell ref="K846:K851"/>
    <mergeCell ref="K804:K805"/>
    <mergeCell ref="K266:K268"/>
    <mergeCell ref="K263:K264"/>
    <mergeCell ref="K248:K253"/>
    <mergeCell ref="K217:K222"/>
    <mergeCell ref="K211:K212"/>
    <mergeCell ref="K201:K205"/>
    <mergeCell ref="K160:K161"/>
    <mergeCell ref="K140:K141"/>
    <mergeCell ref="K143:K144"/>
    <mergeCell ref="K109:K110"/>
    <mergeCell ref="K2333:K2334"/>
    <mergeCell ref="K2279:K2281"/>
    <mergeCell ref="K2320:K2323"/>
    <mergeCell ref="K2001:K2003"/>
    <mergeCell ref="K188:K189"/>
    <mergeCell ref="K1742:K1744"/>
    <mergeCell ref="K914:K927"/>
    <mergeCell ref="K2336:K2342"/>
    <mergeCell ref="K1334:K1340"/>
    <mergeCell ref="K1757:K1763"/>
    <mergeCell ref="K1810:K1814"/>
    <mergeCell ref="K296:K310"/>
    <mergeCell ref="K1833:K1844"/>
    <mergeCell ref="K2008:K2011"/>
    <mergeCell ref="K2060:K2061"/>
    <mergeCell ref="K2163:K2164"/>
    <mergeCell ref="D848:E849"/>
  </mergeCells>
  <phoneticPr fontId="12" type="noConversion"/>
  <pageMargins left="0.7" right="0.7" top="0.75" bottom="0.75" header="0.3" footer="0.3"/>
  <pageSetup scale="39" fitToHeight="0" orientation="landscape" r:id="rId1"/>
  <headerFooter>
    <oddHeader>&amp;RDocket No. 56165
Schedule VI-M-3.1
Page &amp;P of &amp;N</oddHeader>
    <oddFooter>&amp;LSponsored by: Thomas Reynolds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A72B-5CD2-4BE5-BD5C-1FF8D04B9147}">
  <sheetPr>
    <pageSetUpPr fitToPage="1"/>
  </sheetPr>
  <dimension ref="A1:G21"/>
  <sheetViews>
    <sheetView zoomScaleNormal="100" workbookViewId="0">
      <pane ySplit="1" topLeftCell="A2" activePane="bottomLeft" state="frozen"/>
      <selection pane="bottomLeft"/>
    </sheetView>
  </sheetViews>
  <sheetFormatPr defaultColWidth="9.140625" defaultRowHeight="11.25"/>
  <cols>
    <col min="1" max="1" width="15.42578125" style="6" customWidth="1"/>
    <col min="2" max="2" width="44.42578125" style="6" customWidth="1"/>
    <col min="3" max="3" width="27.42578125" style="27" customWidth="1"/>
    <col min="4" max="4" width="28" style="27" customWidth="1"/>
    <col min="5" max="5" width="30" style="6" customWidth="1"/>
    <col min="6" max="6" width="22.7109375" style="6" customWidth="1"/>
    <col min="7" max="7" width="35" style="6" customWidth="1"/>
    <col min="8" max="8" width="15.42578125" style="6" customWidth="1"/>
    <col min="9" max="16384" width="9.140625" style="6"/>
  </cols>
  <sheetData>
    <row r="1" spans="1:7" ht="60" customHeight="1">
      <c r="A1" s="330" t="s">
        <v>477</v>
      </c>
      <c r="B1" s="331" t="s">
        <v>9</v>
      </c>
      <c r="C1" s="332" t="s">
        <v>5378</v>
      </c>
      <c r="D1" s="332" t="s">
        <v>10</v>
      </c>
      <c r="E1" s="331" t="s">
        <v>5379</v>
      </c>
      <c r="F1" s="331" t="s">
        <v>11</v>
      </c>
      <c r="G1" s="331" t="s">
        <v>12</v>
      </c>
    </row>
    <row r="2" spans="1:7" ht="30" customHeight="1">
      <c r="A2" s="328" t="s">
        <v>31</v>
      </c>
      <c r="B2" s="80" t="s">
        <v>586</v>
      </c>
      <c r="C2" s="81">
        <f t="shared" ref="C2:C11" si="0">E2+D2</f>
        <v>138691338.04999998</v>
      </c>
      <c r="D2" s="81">
        <v>188079</v>
      </c>
      <c r="E2" s="81">
        <f>'M-3.1 Project Costs'!H687</f>
        <v>138503259.04999998</v>
      </c>
      <c r="F2" s="327" t="s">
        <v>5373</v>
      </c>
      <c r="G2" s="329" t="s">
        <v>486</v>
      </c>
    </row>
    <row r="3" spans="1:7" ht="30" customHeight="1">
      <c r="A3" s="410" t="s">
        <v>203</v>
      </c>
      <c r="B3" s="80" t="s">
        <v>427</v>
      </c>
      <c r="C3" s="81">
        <f>'M-3.1 Project Costs'!H1103</f>
        <v>355214.6</v>
      </c>
      <c r="D3" s="81">
        <v>408755.07</v>
      </c>
      <c r="E3" s="81">
        <f>C3-D3</f>
        <v>-53540.47000000003</v>
      </c>
      <c r="F3" s="327" t="s">
        <v>5375</v>
      </c>
      <c r="G3" s="329" t="s">
        <v>486</v>
      </c>
    </row>
    <row r="4" spans="1:7" ht="30" customHeight="1">
      <c r="A4" s="410" t="s">
        <v>227</v>
      </c>
      <c r="B4" s="80" t="s">
        <v>450</v>
      </c>
      <c r="C4" s="81">
        <f t="shared" si="0"/>
        <v>4174749.5999999996</v>
      </c>
      <c r="D4" s="81">
        <v>3221619.6599999997</v>
      </c>
      <c r="E4" s="81">
        <f>'M-3.1 Project Costs'!H1311</f>
        <v>953129.94</v>
      </c>
      <c r="F4" s="327" t="s">
        <v>5374</v>
      </c>
      <c r="G4" s="329" t="s">
        <v>486</v>
      </c>
    </row>
    <row r="5" spans="1:7" ht="30" customHeight="1">
      <c r="A5" s="410" t="s">
        <v>36</v>
      </c>
      <c r="B5" s="80" t="s">
        <v>261</v>
      </c>
      <c r="C5" s="81">
        <f t="shared" si="0"/>
        <v>11662737.74</v>
      </c>
      <c r="D5" s="81">
        <v>3249394.73</v>
      </c>
      <c r="E5" s="81">
        <f>'M-3.1 Project Costs'!H1342</f>
        <v>8413343.0099999998</v>
      </c>
      <c r="F5" s="327" t="s">
        <v>5374</v>
      </c>
      <c r="G5" s="329" t="s">
        <v>486</v>
      </c>
    </row>
    <row r="6" spans="1:7" ht="30" customHeight="1">
      <c r="A6" s="410" t="s">
        <v>196</v>
      </c>
      <c r="B6" s="80" t="s">
        <v>420</v>
      </c>
      <c r="C6" s="81">
        <f>'M-3.1 Project Costs'!H1479</f>
        <v>14364514.730000002</v>
      </c>
      <c r="D6" s="81">
        <v>9081856.25</v>
      </c>
      <c r="E6" s="81">
        <f>C6-D6</f>
        <v>5282658.4800000023</v>
      </c>
      <c r="F6" s="327" t="s">
        <v>5373</v>
      </c>
      <c r="G6" s="329" t="s">
        <v>486</v>
      </c>
    </row>
    <row r="7" spans="1:7" ht="30" customHeight="1">
      <c r="A7" s="328" t="s">
        <v>202</v>
      </c>
      <c r="B7" s="80" t="s">
        <v>426</v>
      </c>
      <c r="C7" s="81">
        <f>'M-3.1 Project Costs'!H1571</f>
        <v>16448406.010000002</v>
      </c>
      <c r="D7" s="81">
        <v>19799794.679999996</v>
      </c>
      <c r="E7" s="81">
        <f>C7-D7</f>
        <v>-3351388.6699999943</v>
      </c>
      <c r="F7" s="327" t="s">
        <v>5375</v>
      </c>
      <c r="G7" s="329" t="s">
        <v>486</v>
      </c>
    </row>
    <row r="8" spans="1:7" ht="30" customHeight="1">
      <c r="A8" s="328" t="s">
        <v>122</v>
      </c>
      <c r="B8" s="80" t="s">
        <v>347</v>
      </c>
      <c r="C8" s="81">
        <f t="shared" si="0"/>
        <v>14034861.510000002</v>
      </c>
      <c r="D8" s="81">
        <v>1696414.21</v>
      </c>
      <c r="E8" s="81">
        <f>'M-3.1 Project Costs'!H1694+'M-3.1 Project Costs'!H91</f>
        <v>12338447.300000001</v>
      </c>
      <c r="F8" s="327" t="s">
        <v>5373</v>
      </c>
      <c r="G8" s="329" t="s">
        <v>486</v>
      </c>
    </row>
    <row r="9" spans="1:7" ht="30" customHeight="1">
      <c r="A9" s="328" t="s">
        <v>178</v>
      </c>
      <c r="B9" s="80" t="s">
        <v>403</v>
      </c>
      <c r="C9" s="81">
        <f t="shared" si="0"/>
        <v>5159749.8600000003</v>
      </c>
      <c r="D9" s="81">
        <v>3627068.2</v>
      </c>
      <c r="E9" s="81">
        <f>'M-3.1 Project Costs'!H1710</f>
        <v>1532681.66</v>
      </c>
      <c r="F9" s="327" t="s">
        <v>5375</v>
      </c>
      <c r="G9" s="329" t="s">
        <v>486</v>
      </c>
    </row>
    <row r="10" spans="1:7" ht="30" customHeight="1">
      <c r="A10" s="328" t="s">
        <v>142</v>
      </c>
      <c r="B10" s="80" t="s">
        <v>367</v>
      </c>
      <c r="C10" s="81">
        <f>'M-3.1 Project Costs'!H1757</f>
        <v>3706834.7299999995</v>
      </c>
      <c r="D10" s="81">
        <v>826835.88</v>
      </c>
      <c r="E10" s="81">
        <f>C10-D10</f>
        <v>2879998.8499999996</v>
      </c>
      <c r="F10" s="327" t="s">
        <v>5374</v>
      </c>
      <c r="G10" s="329" t="s">
        <v>486</v>
      </c>
    </row>
    <row r="11" spans="1:7" ht="30" customHeight="1">
      <c r="A11" s="328" t="s">
        <v>109</v>
      </c>
      <c r="B11" s="80" t="s">
        <v>334</v>
      </c>
      <c r="C11" s="81">
        <f t="shared" si="0"/>
        <v>3149183.99</v>
      </c>
      <c r="D11" s="81">
        <v>1330977.03</v>
      </c>
      <c r="E11" s="81">
        <f>'M-3.1 Project Costs'!H1917</f>
        <v>1818206.96</v>
      </c>
      <c r="F11" s="327" t="s">
        <v>5374</v>
      </c>
      <c r="G11" s="329" t="s">
        <v>486</v>
      </c>
    </row>
    <row r="12" spans="1:7" ht="30" customHeight="1">
      <c r="A12" s="328" t="s">
        <v>98</v>
      </c>
      <c r="B12" s="80" t="s">
        <v>323</v>
      </c>
      <c r="C12" s="81">
        <f>'M-3.1 Project Costs'!H1998+'M-3.1 Project Costs'!H97</f>
        <v>35628827.009999998</v>
      </c>
      <c r="D12" s="81">
        <v>19860859.010000002</v>
      </c>
      <c r="E12" s="81">
        <f>C12-D12</f>
        <v>15767967.999999996</v>
      </c>
      <c r="F12" s="327" t="s">
        <v>5373</v>
      </c>
      <c r="G12" s="329" t="s">
        <v>486</v>
      </c>
    </row>
    <row r="13" spans="1:7" ht="30" customHeight="1">
      <c r="A13" s="328" t="s">
        <v>248</v>
      </c>
      <c r="B13" s="80" t="s">
        <v>471</v>
      </c>
      <c r="C13" s="81">
        <f>'M-3.1 Project Costs'!H2273</f>
        <v>3044464.38</v>
      </c>
      <c r="D13" s="81">
        <v>2972147.85</v>
      </c>
      <c r="E13" s="81">
        <f>C13-D13</f>
        <v>72316.529999999795</v>
      </c>
      <c r="F13" s="327" t="s">
        <v>5375</v>
      </c>
      <c r="G13" s="329" t="s">
        <v>486</v>
      </c>
    </row>
    <row r="14" spans="1:7" s="324" customFormat="1" ht="30" customHeight="1">
      <c r="A14" s="328" t="s">
        <v>247</v>
      </c>
      <c r="B14" s="80" t="s">
        <v>470</v>
      </c>
      <c r="C14" s="81">
        <f>'M-3.1 Project Costs'!H2320</f>
        <v>2465750.13</v>
      </c>
      <c r="D14" s="81">
        <v>1299541</v>
      </c>
      <c r="E14" s="81">
        <f>C14-D14</f>
        <v>1166209.1299999999</v>
      </c>
      <c r="F14" s="327" t="s">
        <v>5374</v>
      </c>
      <c r="G14" s="329" t="s">
        <v>486</v>
      </c>
    </row>
    <row r="15" spans="1:7" ht="30" customHeight="1">
      <c r="A15" s="328" t="s">
        <v>174</v>
      </c>
      <c r="B15" s="80" t="s">
        <v>399</v>
      </c>
      <c r="C15" s="81">
        <f>'M-3.1 Project Costs'!H2325</f>
        <v>6012040.1299999999</v>
      </c>
      <c r="D15" s="81">
        <v>8260000.0099999998</v>
      </c>
      <c r="E15" s="81">
        <f>C15-D15</f>
        <v>-2247959.88</v>
      </c>
      <c r="F15" s="327" t="s">
        <v>5373</v>
      </c>
      <c r="G15" s="329" t="s">
        <v>486</v>
      </c>
    </row>
    <row r="16" spans="1:7" ht="15" customHeight="1">
      <c r="A16" s="16"/>
      <c r="B16" s="16"/>
      <c r="C16" s="26"/>
      <c r="D16" s="28"/>
      <c r="E16" s="16"/>
      <c r="F16" s="16"/>
      <c r="G16" s="16"/>
    </row>
    <row r="17" spans="1:7">
      <c r="A17" s="561" t="s">
        <v>5600</v>
      </c>
      <c r="B17" s="561"/>
      <c r="C17" s="561"/>
      <c r="D17" s="561"/>
      <c r="E17" s="561"/>
      <c r="F17" s="561"/>
      <c r="G17" s="561"/>
    </row>
    <row r="18" spans="1:7">
      <c r="A18" s="561"/>
      <c r="B18" s="561"/>
      <c r="C18" s="561"/>
      <c r="D18" s="561"/>
      <c r="E18" s="561"/>
      <c r="F18" s="561"/>
      <c r="G18" s="561"/>
    </row>
    <row r="20" spans="1:7">
      <c r="A20" s="405"/>
      <c r="B20" s="405"/>
    </row>
    <row r="21" spans="1:7">
      <c r="A21" s="324"/>
      <c r="B21" s="27"/>
      <c r="D21" s="6"/>
    </row>
  </sheetData>
  <sortState xmlns:xlrd2="http://schemas.microsoft.com/office/spreadsheetml/2017/richdata2" ref="A2:G15">
    <sortCondition ref="A2:A15"/>
  </sortState>
  <mergeCells count="1">
    <mergeCell ref="A17:G18"/>
  </mergeCells>
  <pageMargins left="0.7" right="0.7" top="0.75" bottom="0.75" header="0.3" footer="0.3"/>
  <pageSetup scale="60" fitToHeight="0" orientation="landscape" r:id="rId1"/>
  <headerFooter>
    <oddHeader>&amp;RDocket No. 56165
Schedule VI-M-3.2
Page &amp;P of &amp;N</oddHeader>
    <oddFooter>&amp;LSponsored by: Thomas Reynolds</oddFooter>
  </headerFooter>
  <ignoredErrors>
    <ignoredError sqref="C3 C6:C7 C10 C12:C15" calculatedColumn="1"/>
    <ignoredError sqref="E11" formula="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czM1NzM0MjwvVXNlck5hbWU+PERhdGVUaW1lPjExLzcvMjAyMiAxMTo1Mzo1OSBQTTwvRGF0ZVRpbWU+PExhYmVsU3RyaW5nPkFFUCBQdWJsaWM8L0xhYmVsU3RyaW5nPjwvaXRlbT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Q09SUFxzMzU3MzQyPC9Vc2VyTmFtZT48RGF0ZVRpbWU+MTEvMTAvMjAyMiAxMTo0MDoxNSBQTTwvRGF0ZVRpbWU+PExhYmVsU3RyaW5nPkFFUCBQdWJsaWM8L0xhYmVsU3RyaW5nPjwvaXRlbT48L2xhYmVsSGlzdG9yeT4=</Value>
</WrappedLabelHistory>
</file>

<file path=customXml/item2.xml><?xml version="1.0" encoding="utf-8"?>
<ct:contentTypeSchema xmlns:ct="http://schemas.microsoft.com/office/2006/metadata/contentType" xmlns:ma="http://schemas.microsoft.com/office/2006/metadata/properties/metaAttributes" ct:_="" ma:_="" ma:contentTypeName="Document" ma:contentTypeID="0x01010001136CE24ED5F449BD16740FFC7FAF6F" ma:contentTypeVersion="34" ma:contentTypeDescription="Create a new document." ma:contentTypeScope="" ma:versionID="0a99a1cdd4ca07724118b4aa0f80c874">
  <xsd:schema xmlns:xsd="http://www.w3.org/2001/XMLSchema" xmlns:xs="http://www.w3.org/2001/XMLSchema" xmlns:p="http://schemas.microsoft.com/office/2006/metadata/properties" xmlns:ns1="http://schemas.microsoft.com/sharepoint/v3" xmlns:ns2="a1040523-5304-4b09-b6d4-64a124c994e2" xmlns:ns3="5b640fb8-5a34-41c1-9307-1b790ff29a8b" xmlns:ns4="51831b8d-857f-44dd-949b-652450d1a5df" targetNamespace="http://schemas.microsoft.com/office/2006/metadata/properties" ma:root="true" ma:fieldsID="0bd3e32b2c584a0e837a10f45775a766" ns1:_="" ns2:_="" ns3:_="" ns4:_="">
    <xsd:import namespace="http://schemas.microsoft.com/sharepoint/v3"/>
    <xsd:import namespace="a1040523-5304-4b09-b6d4-64a124c994e2"/>
    <xsd:import namespace="5b640fb8-5a34-41c1-9307-1b790ff29a8b"/>
    <xsd:import namespace="51831b8d-857f-44dd-949b-652450d1a5df"/>
    <xsd:element name="properties">
      <xsd:complexType>
        <xsd:sequence>
          <xsd:element name="documentManagement">
            <xsd:complexType>
              <xsd:all>
                <xsd:element ref="ns2:Operating_x0020_Company"/>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lcf76f155ced4ddcb4097134ff3c332f" minOccurs="0"/>
                <xsd:element ref="ns4:TaxCatchAll" minOccurs="0"/>
                <xsd:element ref="ns3:MediaServiceGenerationTime" minOccurs="0"/>
                <xsd:element ref="ns3:MediaServiceEventHashCode" minOccurs="0"/>
                <xsd:element ref="ns3:MediaServiceOCR" minOccurs="0"/>
                <xsd:element ref="ns3:MediaServiceObjectDetectorVersions" minOccurs="0"/>
                <xsd:element ref="ns3:_Flow_SignoffStatus" minOccurs="0"/>
                <xsd:element ref="ns1:_ip_UnifiedCompliancePolicyProperties" minOccurs="0"/>
                <xsd:element ref="ns1:_ip_UnifiedCompliancePolicyUIAction"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40523-5304-4b09-b6d4-64a124c994e2" elementFormDefault="qualified">
    <xsd:import namespace="http://schemas.microsoft.com/office/2006/documentManagement/types"/>
    <xsd:import namespace="http://schemas.microsoft.com/office/infopath/2007/PartnerControls"/>
    <xsd:element name="Operating_x0020_Company" ma:index="8" ma:displayName="Operating Company" ma:default="AEP Ohio" ma:format="Dropdown" ma:internalName="Operating_x0020_Company" ma:readOnly="false">
      <xsd:simpleType>
        <xsd:restriction base="dms:Choice">
          <xsd:enumeration value="AEP Ohio"/>
          <xsd:enumeration value="AEP Texas"/>
          <xsd:enumeration value="Appalachian Power - Tennessee"/>
          <xsd:enumeration value="Appalachian Power - Virginia"/>
          <xsd:enumeration value="Appalachian Power - West Virginia"/>
          <xsd:enumeration value="FERC"/>
          <xsd:enumeration value="Indiana &amp; Michigan Power - Indiana"/>
          <xsd:enumeration value="Indiana &amp; Michigan Power - Michigan"/>
          <xsd:enumeration value="Kentucky Power"/>
          <xsd:enumeration value="PSO"/>
          <xsd:enumeration value="SWEPCO - Arkansas"/>
          <xsd:enumeration value="SWEPCO - Louisiana"/>
          <xsd:enumeration value="SWEPCO - TEXAS"/>
          <xsd:enumeration value="SWEPCO - Peine"/>
          <xsd:enumeration value="ETT"/>
        </xsd:restriction>
      </xsd:simpleType>
    </xsd:element>
  </xsd:schema>
  <xsd:schema xmlns:xsd="http://www.w3.org/2001/XMLSchema" xmlns:xs="http://www.w3.org/2001/XMLSchema" xmlns:dms="http://schemas.microsoft.com/office/2006/documentManagement/types" xmlns:pc="http://schemas.microsoft.com/office/infopath/2007/PartnerControls" targetNamespace="5b640fb8-5a34-41c1-9307-1b790ff29a8b"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b4476ce-ac5c-42b1-bccc-28ba47756ae8}"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sisl xmlns:xsd="http://www.w3.org/2001/XMLSchema" xmlns:xsi="http://www.w3.org/2001/XMLSchema-instance" xmlns="http://www.boldonjames.com/2008/01/sie/internal/label" sislVersion="0" policy="e9c0b8d7-bdb4-4fd3-b62a-f50327aaefce" origin="userSelected">
  <element uid="c5f8eb12-5b27-439d-aaa6-3402af626fa3" value=""/>
</sisl>
</file>

<file path=customXml/item5.xml><?xml version="1.0" encoding="utf-8"?>
<p:properties xmlns:p="http://schemas.microsoft.com/office/2006/metadata/properties" xmlns:xsi="http://www.w3.org/2001/XMLSchema-instance" xmlns:pc="http://schemas.microsoft.com/office/infopath/2007/PartnerControls">
  <documentManagement>
    <_Flow_SignoffStatus xmlns="5b640fb8-5a34-41c1-9307-1b790ff29a8b" xsi:nil="true"/>
    <_ip_UnifiedCompliancePolicyUIAction xmlns="http://schemas.microsoft.com/sharepoint/v3" xsi:nil="true"/>
    <Operating_x0020_Company xmlns="a1040523-5304-4b09-b6d4-64a124c994e2">AEP Ohio</Operating_x0020_Company>
    <_ip_UnifiedCompliancePolicyProperties xmlns="http://schemas.microsoft.com/sharepoint/v3" xsi:nil="true"/>
    <lcf76f155ced4ddcb4097134ff3c332f xmlns="5b640fb8-5a34-41c1-9307-1b790ff29a8b">
      <Terms xmlns="http://schemas.microsoft.com/office/infopath/2007/PartnerControls"/>
    </lcf76f155ced4ddcb4097134ff3c332f>
    <TaxCatchAll xmlns="51831b8d-857f-44dd-949b-652450d1a5df" xsi:nil="true"/>
  </documentManagement>
</p:properties>
</file>

<file path=customXml/itemProps1.xml><?xml version="1.0" encoding="utf-8"?>
<ds:datastoreItem xmlns:ds="http://schemas.openxmlformats.org/officeDocument/2006/customXml" ds:itemID="{F316E37E-7E1D-401F-A35D-FDDFEA5DDE1F}">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25969364-9FE3-465C-8A09-921A79CC4FE2}"/>
</file>

<file path=customXml/itemProps3.xml><?xml version="1.0" encoding="utf-8"?>
<ds:datastoreItem xmlns:ds="http://schemas.openxmlformats.org/officeDocument/2006/customXml" ds:itemID="{01EC6877-CBE5-449B-967F-C243FB111A9E}">
  <ds:schemaRefs>
    <ds:schemaRef ds:uri="http://schemas.microsoft.com/sharepoint/v3/contenttype/forms"/>
  </ds:schemaRefs>
</ds:datastoreItem>
</file>

<file path=customXml/itemProps4.xml><?xml version="1.0" encoding="utf-8"?>
<ds:datastoreItem xmlns:ds="http://schemas.openxmlformats.org/officeDocument/2006/customXml" ds:itemID="{1AD04AFB-0B4D-4FF0-BFAA-86BB32A9DB4E}">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DDCDDBE9-784D-4568-88EE-16E33A2E4D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M-1 All Projects</vt:lpstr>
      <vt:lpstr>M-2 Need for All Projects</vt:lpstr>
      <vt:lpstr>M-2.1 Dist. Related Projects</vt:lpstr>
      <vt:lpstr>M-2.2 Dually Cert. Methodology</vt:lpstr>
      <vt:lpstr>M-3.1 Project Costs</vt:lpstr>
      <vt:lpstr>M-3.2 CIAC</vt:lpstr>
      <vt:lpstr>'M-3.1 Project Costs'!OLE_LINK1</vt:lpstr>
      <vt:lpstr>'M-1 All Projects'!Print_Area</vt:lpstr>
      <vt:lpstr>'M-3.1 Project Costs'!Print_Area</vt:lpstr>
      <vt:lpstr>'M-1 All Projects'!Print_Titles</vt:lpstr>
      <vt:lpstr>'M-2 Need for All Projects'!Print_Titles</vt:lpstr>
      <vt:lpstr>'M-2.1 Dist. Related Projects'!Print_Titles</vt:lpstr>
      <vt:lpstr>'M-3.1 Project Costs'!Print_Titles</vt:lpstr>
      <vt:lpstr>'M-3.2 CIAC'!Print_Titles</vt:lpstr>
    </vt:vector>
  </TitlesOfParts>
  <Company>American Electric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s357342</dc:creator>
  <cp:lastModifiedBy>s254353</cp:lastModifiedBy>
  <cp:lastPrinted>2024-02-29T02:17:14Z</cp:lastPrinted>
  <dcterms:created xsi:type="dcterms:W3CDTF">2022-11-07T23:03:19Z</dcterms:created>
  <dcterms:modified xsi:type="dcterms:W3CDTF">2024-02-29T02:18:11Z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0a1033ff-6445-463f-af72-38cdae0aaae2</vt:lpwstr>
  </property>
  <property fmtid="{D5CDD505-2E9C-101B-9397-08002B2CF9AE}" pid="3" name="bjClsUserRVM">
    <vt:lpwstr>[]</vt:lpwstr>
  </property>
  <property fmtid="{D5CDD505-2E9C-101B-9397-08002B2CF9AE}" pid="4" name="bjSaver">
    <vt:lpwstr>x7jJ2U+mbqA7qgyx8qr98CcyQf4dRqKM</vt:lpwstr>
  </property>
  <property fmtid="{D5CDD505-2E9C-101B-9397-08002B2CF9AE}" pid="5" name="bjDocumentSecurityLabel">
    <vt:lpwstr>AEP Public</vt:lpwstr>
  </property>
  <property fmtid="{D5CDD505-2E9C-101B-9397-08002B2CF9AE}" pid="6" name="MSIP_Label_5c34e43d-0b77-4b2c-b224-1b46981ccfdb_SiteId">
    <vt:lpwstr>15f3c881-6b03-4ff6-8559-77bf5177818f</vt:lpwstr>
  </property>
  <property fmtid="{D5CDD505-2E9C-101B-9397-08002B2CF9AE}" pid="7" name="MSIP_Label_5c34e43d-0b77-4b2c-b224-1b46981ccfdb_Name">
    <vt:lpwstr>AEP Public</vt:lpwstr>
  </property>
  <property fmtid="{D5CDD505-2E9C-101B-9397-08002B2CF9AE}" pid="8" name="MSIP_Label_5c34e43d-0b77-4b2c-b224-1b46981ccfdb_Enabled">
    <vt:lpwstr>true</vt:lpwstr>
  </property>
  <property fmtid="{D5CDD505-2E9C-101B-9397-08002B2CF9AE}" pid="9"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0" name="bjDocumentLabelXML-0">
    <vt:lpwstr>ames.com/2008/01/sie/internal/label"&gt;&lt;element uid="c5f8eb12-5b27-439d-aaa6-3402af626fa3" value="" /&gt;&lt;/sisl&gt;</vt:lpwstr>
  </property>
  <property fmtid="{D5CDD505-2E9C-101B-9397-08002B2CF9AE}" pid="11" name="bjLabelHistoryID">
    <vt:lpwstr>{F316E37E-7E1D-401F-A35D-FDDFEA5DDE1F}</vt:lpwstr>
  </property>
  <property fmtid="{D5CDD505-2E9C-101B-9397-08002B2CF9AE}" pid="12" name="MediaServiceImageTags">
    <vt:lpwstr/>
  </property>
  <property fmtid="{D5CDD505-2E9C-101B-9397-08002B2CF9AE}" pid="13" name="ContentTypeId">
    <vt:lpwstr>0x01010001136CE24ED5F449BD16740FFC7FAF6F</vt:lpwstr>
  </property>
</Properties>
</file>